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always" codeName="ThisWorkbook" defaultThemeVersion="124226"/>
  <bookViews>
    <workbookView xWindow="-12" yWindow="360" windowWidth="23256" windowHeight="12000" activeTab="1"/>
  </bookViews>
  <sheets>
    <sheet name="Приложение 2" sheetId="8" r:id="rId1"/>
    <sheet name="Приложение 3" sheetId="10" r:id="rId2"/>
  </sheets>
  <externalReferences>
    <externalReference r:id="rId3"/>
    <externalReference r:id="rId4"/>
    <externalReference r:id="rId5"/>
  </externalReferences>
  <definedNames>
    <definedName name="APPT" localSheetId="0">'Приложение 2'!#REF!</definedName>
    <definedName name="APPT" localSheetId="1">'Приложение 3'!#REF!</definedName>
    <definedName name="FIO" localSheetId="0">'Приложение 2'!#REF!</definedName>
    <definedName name="FIO" localSheetId="1">'Приложение 3'!#REF!</definedName>
    <definedName name="SIGN" localSheetId="0">'Приложение 2'!#REF!</definedName>
    <definedName name="SIGN" localSheetId="1">'Приложение 3'!#REF!</definedName>
    <definedName name="_xlnm.Print_Area" localSheetId="0">'Приложение 2'!$A$1:$I$227</definedName>
    <definedName name="_xlnm.Print_Area" localSheetId="1">'Приложение 3'!$A$1:$H$229</definedName>
  </definedNames>
  <calcPr calcId="145621"/>
</workbook>
</file>

<file path=xl/calcChain.xml><?xml version="1.0" encoding="utf-8"?>
<calcChain xmlns="http://schemas.openxmlformats.org/spreadsheetml/2006/main">
  <c r="F32" i="10" l="1"/>
  <c r="H24" i="10" l="1"/>
  <c r="G24" i="10"/>
  <c r="K22" i="8"/>
  <c r="J22" i="8"/>
  <c r="H23" i="8"/>
  <c r="I23" i="8"/>
  <c r="G23" i="8"/>
  <c r="H45" i="10" l="1"/>
  <c r="G45" i="10"/>
  <c r="A21" i="8" l="1"/>
  <c r="G29" i="10" l="1"/>
  <c r="H29" i="10"/>
  <c r="G57" i="10"/>
  <c r="H57" i="10"/>
  <c r="F57" i="10"/>
  <c r="F56" i="10" s="1"/>
  <c r="G42" i="10"/>
  <c r="H42" i="10"/>
  <c r="G31" i="10"/>
  <c r="H31" i="10"/>
  <c r="G32" i="10"/>
  <c r="H32" i="10"/>
  <c r="H15" i="10"/>
  <c r="G15" i="10"/>
  <c r="G28" i="10"/>
  <c r="H28" i="10"/>
  <c r="G228" i="10"/>
  <c r="G227" i="10" s="1"/>
  <c r="H228" i="10"/>
  <c r="H227" i="10" s="1"/>
  <c r="F228" i="10"/>
  <c r="F227" i="10" s="1"/>
  <c r="G226" i="10"/>
  <c r="H226" i="10"/>
  <c r="F226" i="10"/>
  <c r="G225" i="10"/>
  <c r="H225" i="10"/>
  <c r="F225" i="10"/>
  <c r="F224" i="10"/>
  <c r="G220" i="10"/>
  <c r="H220" i="10"/>
  <c r="F220" i="10"/>
  <c r="F213" i="10"/>
  <c r="G53" i="10"/>
  <c r="H53" i="10"/>
  <c r="H52" i="10" s="1"/>
  <c r="F53" i="10"/>
  <c r="F47" i="10"/>
  <c r="F42" i="10"/>
  <c r="F39" i="10"/>
  <c r="F38" i="10" s="1"/>
  <c r="F31" i="10"/>
  <c r="F29" i="10"/>
  <c r="F28" i="10"/>
  <c r="F24" i="10"/>
  <c r="F23" i="10" s="1"/>
  <c r="F20" i="10"/>
  <c r="F25" i="10" l="1"/>
  <c r="H25" i="10"/>
  <c r="G25" i="10"/>
  <c r="H230" i="8"/>
  <c r="I225" i="8"/>
  <c r="H225" i="8"/>
  <c r="G225" i="8"/>
  <c r="G224" i="10"/>
  <c r="G223" i="10" s="1"/>
  <c r="G54" i="8"/>
  <c r="G53" i="8"/>
  <c r="I50" i="8"/>
  <c r="H28" i="8"/>
  <c r="I28" i="8"/>
  <c r="G28" i="8"/>
  <c r="G36" i="8"/>
  <c r="G21" i="8"/>
  <c r="I18" i="8"/>
  <c r="H20" i="10" s="1"/>
  <c r="H18" i="8"/>
  <c r="G20" i="10" s="1"/>
  <c r="I222" i="8" l="1"/>
  <c r="H224" i="10" s="1"/>
  <c r="H223" i="10" s="1"/>
  <c r="H222" i="10" s="1"/>
  <c r="H221" i="10" s="1"/>
  <c r="G20" i="8"/>
  <c r="G222" i="10"/>
  <c r="G221" i="10" s="1"/>
  <c r="F223" i="10"/>
  <c r="F222" i="10" s="1"/>
  <c r="F221" i="10" s="1"/>
  <c r="E223" i="10"/>
  <c r="E222" i="10" s="1"/>
  <c r="E221" i="10" s="1"/>
  <c r="H216" i="10"/>
  <c r="H215" i="10" s="1"/>
  <c r="G219" i="10"/>
  <c r="F219" i="10"/>
  <c r="F216" i="10" s="1"/>
  <c r="F215" i="10" s="1"/>
  <c r="E219" i="10"/>
  <c r="E216" i="10"/>
  <c r="E215" i="10"/>
  <c r="H212" i="10"/>
  <c r="H211" i="10"/>
  <c r="H210" i="10"/>
  <c r="E210" i="10"/>
  <c r="H209" i="10"/>
  <c r="E209" i="10"/>
  <c r="H208" i="10"/>
  <c r="H207" i="10"/>
  <c r="E207" i="10"/>
  <c r="E206" i="10" s="1"/>
  <c r="H206" i="10"/>
  <c r="H205" i="10"/>
  <c r="H204" i="10"/>
  <c r="H203" i="10"/>
  <c r="H202" i="10"/>
  <c r="E202" i="10"/>
  <c r="E201" i="10" s="1"/>
  <c r="E200" i="10" s="1"/>
  <c r="H201" i="10"/>
  <c r="H200" i="10"/>
  <c r="H199" i="10"/>
  <c r="H198" i="10"/>
  <c r="E198" i="10"/>
  <c r="E197" i="10" s="1"/>
  <c r="H197" i="10"/>
  <c r="H196" i="10"/>
  <c r="H195" i="10"/>
  <c r="E195" i="10"/>
  <c r="E194" i="10" s="1"/>
  <c r="H194" i="10"/>
  <c r="H193" i="10"/>
  <c r="H192" i="10"/>
  <c r="E192" i="10"/>
  <c r="E191" i="10" s="1"/>
  <c r="H191" i="10"/>
  <c r="H190" i="10"/>
  <c r="H189" i="10"/>
  <c r="H188" i="10"/>
  <c r="E188" i="10"/>
  <c r="H187" i="10"/>
  <c r="H186" i="10"/>
  <c r="H185" i="10"/>
  <c r="H184" i="10"/>
  <c r="H183" i="10"/>
  <c r="H182" i="10"/>
  <c r="E182" i="10"/>
  <c r="H181" i="10"/>
  <c r="E181" i="10"/>
  <c r="H180" i="10"/>
  <c r="H179" i="10"/>
  <c r="H178" i="10"/>
  <c r="E178" i="10"/>
  <c r="E177" i="10" s="1"/>
  <c r="H177" i="10"/>
  <c r="H176" i="10"/>
  <c r="H175" i="10"/>
  <c r="H174" i="10"/>
  <c r="H173" i="10"/>
  <c r="H172" i="10"/>
  <c r="H171" i="10"/>
  <c r="H170" i="10"/>
  <c r="H169" i="10"/>
  <c r="H168" i="10"/>
  <c r="H167" i="10"/>
  <c r="H166" i="10"/>
  <c r="H165" i="10"/>
  <c r="H164" i="10"/>
  <c r="H163" i="10"/>
  <c r="H162" i="10"/>
  <c r="H161" i="10"/>
  <c r="H160" i="10"/>
  <c r="H159" i="10"/>
  <c r="H158" i="10"/>
  <c r="H157" i="10"/>
  <c r="H156" i="10"/>
  <c r="E156" i="10"/>
  <c r="E155" i="10" s="1"/>
  <c r="H155" i="10"/>
  <c r="H154" i="10"/>
  <c r="H153" i="10"/>
  <c r="E153" i="10"/>
  <c r="H152" i="10"/>
  <c r="E152" i="10"/>
  <c r="H151" i="10"/>
  <c r="H150" i="10"/>
  <c r="H149" i="10"/>
  <c r="H148" i="10"/>
  <c r="E148" i="10"/>
  <c r="H147" i="10"/>
  <c r="E147" i="10"/>
  <c r="E146" i="10" s="1"/>
  <c r="H146" i="10"/>
  <c r="H145" i="10"/>
  <c r="H144" i="10"/>
  <c r="E144" i="10"/>
  <c r="H143" i="10"/>
  <c r="E143" i="10"/>
  <c r="H142" i="10"/>
  <c r="H141" i="10"/>
  <c r="E141" i="10"/>
  <c r="E140" i="10" s="1"/>
  <c r="H140" i="10"/>
  <c r="H139" i="10"/>
  <c r="H138" i="10"/>
  <c r="E138" i="10"/>
  <c r="H137" i="10"/>
  <c r="E137" i="10"/>
  <c r="H136" i="10"/>
  <c r="H135" i="10"/>
  <c r="H134" i="10"/>
  <c r="E134" i="10"/>
  <c r="H133" i="10"/>
  <c r="H132" i="10"/>
  <c r="H131" i="10"/>
  <c r="H130" i="10"/>
  <c r="H129" i="10"/>
  <c r="H128" i="10"/>
  <c r="E128" i="10"/>
  <c r="E127" i="10" s="1"/>
  <c r="H127" i="10"/>
  <c r="H126" i="10"/>
  <c r="H125" i="10"/>
  <c r="H124" i="10"/>
  <c r="E124" i="10"/>
  <c r="E123" i="10" s="1"/>
  <c r="H123" i="10"/>
  <c r="H122" i="10"/>
  <c r="H121" i="10"/>
  <c r="H120" i="10"/>
  <c r="H119" i="10"/>
  <c r="H118" i="10"/>
  <c r="H117" i="10"/>
  <c r="H116" i="10"/>
  <c r="H115" i="10"/>
  <c r="H114" i="10"/>
  <c r="H113" i="10"/>
  <c r="H112" i="10"/>
  <c r="H111" i="10"/>
  <c r="H110" i="10"/>
  <c r="H109" i="10"/>
  <c r="H108" i="10"/>
  <c r="H107" i="10"/>
  <c r="H106" i="10"/>
  <c r="H105" i="10"/>
  <c r="H104" i="10"/>
  <c r="H103" i="10"/>
  <c r="H102" i="10"/>
  <c r="H101" i="10"/>
  <c r="H100" i="10"/>
  <c r="H99" i="10"/>
  <c r="H98" i="10"/>
  <c r="H97" i="10"/>
  <c r="H96" i="10"/>
  <c r="H95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H60" i="10"/>
  <c r="H59" i="10"/>
  <c r="H58" i="10"/>
  <c r="H56" i="10"/>
  <c r="H55" i="10" s="1"/>
  <c r="H54" i="10" s="1"/>
  <c r="G56" i="10"/>
  <c r="G55" i="10" s="1"/>
  <c r="G54" i="10" s="1"/>
  <c r="E56" i="10"/>
  <c r="F55" i="10"/>
  <c r="F54" i="10" s="1"/>
  <c r="E55" i="10"/>
  <c r="E54" i="10" s="1"/>
  <c r="G52" i="10"/>
  <c r="G51" i="10" s="1"/>
  <c r="G50" i="10" s="1"/>
  <c r="F52" i="10"/>
  <c r="F51" i="10" s="1"/>
  <c r="F50" i="10" s="1"/>
  <c r="H51" i="10"/>
  <c r="H50" i="10" s="1"/>
  <c r="E52" i="10"/>
  <c r="E51" i="10"/>
  <c r="E50" i="10" s="1"/>
  <c r="H49" i="10"/>
  <c r="H48" i="10"/>
  <c r="E48" i="10"/>
  <c r="E43" i="10" s="1"/>
  <c r="H47" i="10"/>
  <c r="G47" i="10"/>
  <c r="G46" i="10" s="1"/>
  <c r="H46" i="10" s="1"/>
  <c r="F46" i="10"/>
  <c r="F44" i="10"/>
  <c r="E44" i="10"/>
  <c r="H41" i="10"/>
  <c r="H40" i="10" s="1"/>
  <c r="G41" i="10"/>
  <c r="G40" i="10" s="1"/>
  <c r="F41" i="10"/>
  <c r="F40" i="10" s="1"/>
  <c r="E41" i="10"/>
  <c r="E40" i="10"/>
  <c r="H39" i="10"/>
  <c r="H35" i="10" s="1"/>
  <c r="G39" i="10"/>
  <c r="G38" i="10" s="1"/>
  <c r="H38" i="10" s="1"/>
  <c r="F37" i="10"/>
  <c r="H36" i="10"/>
  <c r="G36" i="10"/>
  <c r="F36" i="10"/>
  <c r="E35" i="10"/>
  <c r="H34" i="10"/>
  <c r="H33" i="10"/>
  <c r="H30" i="10"/>
  <c r="G30" i="10"/>
  <c r="F30" i="10"/>
  <c r="F22" i="10" s="1"/>
  <c r="K29" i="10"/>
  <c r="J29" i="10"/>
  <c r="I29" i="10"/>
  <c r="H27" i="10"/>
  <c r="H26" i="10"/>
  <c r="H23" i="10"/>
  <c r="E24" i="10"/>
  <c r="E22" i="10" s="1"/>
  <c r="H21" i="10"/>
  <c r="G19" i="10"/>
  <c r="F19" i="10"/>
  <c r="F18" i="10" s="1"/>
  <c r="E19" i="10"/>
  <c r="E18" i="10" s="1"/>
  <c r="H22" i="10" l="1"/>
  <c r="H17" i="10" s="1"/>
  <c r="G23" i="10"/>
  <c r="G22" i="10" s="1"/>
  <c r="G17" i="10" s="1"/>
  <c r="G35" i="10"/>
  <c r="G43" i="10"/>
  <c r="F35" i="10"/>
  <c r="I19" i="10" s="1"/>
  <c r="H219" i="10"/>
  <c r="G216" i="10"/>
  <c r="G215" i="10" s="1"/>
  <c r="H43" i="10"/>
  <c r="E122" i="10"/>
  <c r="E121" i="10" s="1"/>
  <c r="E158" i="10" s="1"/>
  <c r="E205" i="10"/>
  <c r="G44" i="10"/>
  <c r="H44" i="10" s="1"/>
  <c r="E151" i="10"/>
  <c r="F43" i="10"/>
  <c r="F17" i="10" s="1"/>
  <c r="F16" i="10" s="1"/>
  <c r="E176" i="10"/>
  <c r="E175" i="10" s="1"/>
  <c r="E212" i="10" s="1"/>
  <c r="E17" i="10"/>
  <c r="E16" i="10" s="1"/>
  <c r="E229" i="10" s="1"/>
  <c r="I17" i="10"/>
  <c r="G18" i="10"/>
  <c r="H19" i="10"/>
  <c r="H18" i="10" s="1"/>
  <c r="F229" i="10" l="1"/>
  <c r="F234" i="10" s="1"/>
  <c r="J18" i="10"/>
  <c r="I21" i="8"/>
  <c r="I20" i="8" s="1"/>
  <c r="H21" i="8"/>
  <c r="H20" i="8" s="1"/>
  <c r="G16" i="10" l="1"/>
  <c r="G229" i="10"/>
  <c r="G234" i="10" s="1"/>
  <c r="H16" i="10"/>
  <c r="H229" i="10"/>
  <c r="H234" i="10" s="1"/>
  <c r="I39" i="8" l="1"/>
  <c r="I221" i="8"/>
  <c r="I220" i="8" s="1"/>
  <c r="H221" i="8"/>
  <c r="H220" i="8" s="1"/>
  <c r="I45" i="8"/>
  <c r="H44" i="8"/>
  <c r="I49" i="8"/>
  <c r="G221" i="8" l="1"/>
  <c r="G220" i="8" s="1"/>
  <c r="I218" i="8" l="1"/>
  <c r="H218" i="8"/>
  <c r="I37" i="8"/>
  <c r="H37" i="8"/>
  <c r="G34" i="8"/>
  <c r="H17" i="8"/>
  <c r="H16" i="8" s="1"/>
  <c r="G17" i="8"/>
  <c r="G16" i="8" s="1"/>
  <c r="L27" i="8" l="1"/>
  <c r="K27" i="8"/>
  <c r="G35" i="8"/>
  <c r="H33" i="8" l="1"/>
  <c r="I34" i="8"/>
  <c r="H34" i="8"/>
  <c r="I33" i="8"/>
  <c r="G33" i="8" l="1"/>
  <c r="J27" i="8" l="1"/>
  <c r="I214" i="8" l="1"/>
  <c r="I213" i="8" s="1"/>
  <c r="H214" i="8"/>
  <c r="H213" i="8" s="1"/>
  <c r="I54" i="8"/>
  <c r="I217" i="8" l="1"/>
  <c r="H217" i="8"/>
  <c r="H36" i="8"/>
  <c r="F217" i="8" l="1"/>
  <c r="F214" i="8"/>
  <c r="F213" i="8"/>
  <c r="G44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G219" i="8"/>
  <c r="H219" i="8"/>
  <c r="I31" i="8"/>
  <c r="I32" i="8"/>
  <c r="I36" i="8"/>
  <c r="I44" i="8"/>
  <c r="I46" i="8"/>
  <c r="I47" i="8"/>
  <c r="I19" i="8"/>
  <c r="I24" i="8"/>
  <c r="I25" i="8"/>
  <c r="I41" i="8" l="1"/>
  <c r="I219" i="8" l="1"/>
  <c r="F46" i="8"/>
  <c r="F41" i="8" s="1"/>
  <c r="H54" i="8" l="1"/>
  <c r="G50" i="8"/>
  <c r="G49" i="8" s="1"/>
  <c r="G48" i="8" s="1"/>
  <c r="H50" i="8"/>
  <c r="G41" i="8"/>
  <c r="G15" i="8" s="1"/>
  <c r="H41" i="8"/>
  <c r="G42" i="8"/>
  <c r="H42" i="8"/>
  <c r="I42" i="8" s="1"/>
  <c r="G39" i="8"/>
  <c r="G38" i="8" s="1"/>
  <c r="H39" i="8"/>
  <c r="G52" i="8" l="1"/>
  <c r="H49" i="8"/>
  <c r="I48" i="8" s="1"/>
  <c r="I17" i="8"/>
  <c r="I16" i="8" s="1"/>
  <c r="H38" i="8"/>
  <c r="I38" i="8"/>
  <c r="H53" i="8"/>
  <c r="I53" i="8"/>
  <c r="I52" i="8" s="1"/>
  <c r="I15" i="8" l="1"/>
  <c r="I14" i="8" s="1"/>
  <c r="H15" i="8"/>
  <c r="H48" i="8"/>
  <c r="H52" i="8"/>
  <c r="F17" i="8"/>
  <c r="I227" i="8" l="1"/>
  <c r="I232" i="8" s="1"/>
  <c r="H14" i="8"/>
  <c r="H227" i="8" s="1"/>
  <c r="H232" i="8" s="1"/>
  <c r="F22" i="8"/>
  <c r="F221" i="8"/>
  <c r="F50" i="8"/>
  <c r="F220" i="8" l="1"/>
  <c r="F219" i="8" l="1"/>
  <c r="F208" i="8" l="1"/>
  <c r="F207" i="8" s="1"/>
  <c r="F205" i="8"/>
  <c r="F204" i="8" s="1"/>
  <c r="F200" i="8"/>
  <c r="F199" i="8" s="1"/>
  <c r="F198" i="8" s="1"/>
  <c r="F196" i="8"/>
  <c r="F195" i="8" s="1"/>
  <c r="F193" i="8"/>
  <c r="F192" i="8" s="1"/>
  <c r="F190" i="8"/>
  <c r="F189" i="8" s="1"/>
  <c r="F186" i="8"/>
  <c r="F180" i="8"/>
  <c r="F179" i="8" s="1"/>
  <c r="F176" i="8"/>
  <c r="F175" i="8" s="1"/>
  <c r="F154" i="8"/>
  <c r="F153" i="8" s="1"/>
  <c r="F151" i="8"/>
  <c r="F150" i="8" s="1"/>
  <c r="F146" i="8"/>
  <c r="F145" i="8" s="1"/>
  <c r="F144" i="8" s="1"/>
  <c r="F142" i="8"/>
  <c r="F141" i="8" s="1"/>
  <c r="F139" i="8"/>
  <c r="F138" i="8" s="1"/>
  <c r="F136" i="8"/>
  <c r="F135" i="8" s="1"/>
  <c r="F132" i="8"/>
  <c r="F126" i="8"/>
  <c r="F125" i="8" s="1"/>
  <c r="F122" i="8"/>
  <c r="F121" i="8" s="1"/>
  <c r="F54" i="8"/>
  <c r="F53" i="8" s="1"/>
  <c r="F52" i="8" s="1"/>
  <c r="F49" i="8"/>
  <c r="F48" i="8" s="1"/>
  <c r="F42" i="8"/>
  <c r="F39" i="8"/>
  <c r="F38" i="8" s="1"/>
  <c r="F33" i="8"/>
  <c r="F20" i="8"/>
  <c r="F16" i="8"/>
  <c r="J15" i="8" l="1"/>
  <c r="F149" i="8"/>
  <c r="F15" i="8"/>
  <c r="F203" i="8"/>
  <c r="F120" i="8"/>
  <c r="F174" i="8"/>
  <c r="F119" i="8" l="1"/>
  <c r="F156" i="8" s="1"/>
  <c r="F14" i="8"/>
  <c r="F227" i="8" s="1"/>
  <c r="F173" i="8"/>
  <c r="F210" i="8" s="1"/>
  <c r="K16" i="8" l="1"/>
  <c r="J17" i="8"/>
  <c r="G217" i="8" l="1"/>
  <c r="G214" i="8" l="1"/>
  <c r="G213" i="8" s="1"/>
  <c r="G14" i="8" s="1"/>
  <c r="G227" i="8" s="1"/>
  <c r="G232" i="8" s="1"/>
</calcChain>
</file>

<file path=xl/sharedStrings.xml><?xml version="1.0" encoding="utf-8"?>
<sst xmlns="http://schemas.openxmlformats.org/spreadsheetml/2006/main" count="1044" uniqueCount="152">
  <si>
    <t>КФСР</t>
  </si>
  <si>
    <t>Наименование КФСР</t>
  </si>
  <si>
    <t>КЦСР</t>
  </si>
  <si>
    <t>КВР</t>
  </si>
  <si>
    <t>КВСР</t>
  </si>
  <si>
    <t>121</t>
  </si>
  <si>
    <t>244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</si>
  <si>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</si>
  <si>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</si>
  <si>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851</t>
  </si>
  <si>
    <t>Уплата налога на имущество организаций и земельного налога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</si>
  <si>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</si>
  <si>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</si>
  <si>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</si>
  <si>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</si>
  <si>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870</t>
  </si>
  <si>
    <t>Резервные средства</t>
  </si>
  <si>
    <t>0113</t>
  </si>
  <si>
    <t>Другие общегосударственные вопросы</t>
  </si>
  <si>
    <t>0412</t>
  </si>
  <si>
    <t>Другие вопросы в области национальной экономики</t>
  </si>
  <si>
    <t>852</t>
  </si>
  <si>
    <t xml:space="preserve">к Решению Совета местного самоуправления </t>
  </si>
  <si>
    <t>ВЕДОМСТВЕННАЯ СТРУКТУРА  РАСХОДОВ</t>
  </si>
  <si>
    <t>Уплата прочих налогов, сборов и иных платежей</t>
  </si>
  <si>
    <t>приложение 5</t>
  </si>
  <si>
    <t>Прочая закупка товаров, работ и услуг для обеспечения государственных (муниципальных) нужд</t>
  </si>
  <si>
    <t>0100</t>
  </si>
  <si>
    <t>0400</t>
  </si>
  <si>
    <t>Общегосударственные вопросы</t>
  </si>
  <si>
    <t>Национальная экономика</t>
  </si>
  <si>
    <t xml:space="preserve">РАСПРЕДЕЛЕНИЕ БЮДЖЕТНЫХ АССИГНОВАНИЙ </t>
  </si>
  <si>
    <t xml:space="preserve">ПО РАЗДЕЛАМ И ПОДРАЗДЕЛАМ,ЦЕЛЕВЫМ СТАТЬЯМ, </t>
  </si>
  <si>
    <t xml:space="preserve"> ГРУППАМ ВИДОВ РАСХОДОВ КЛАССИФИКАЦИИ РАСХОДОВ МЕСТНОГО  БЮДЖЕТА НА ПЛАНОВЫЙ ПЕРИОД 2017 и 2018 годов</t>
  </si>
  <si>
    <t>на 2016 год и на плановый период 2017 и 2018годов"</t>
  </si>
  <si>
    <t>ВСЕГО</t>
  </si>
  <si>
    <t>Функционирование высшего должностного лица субъекта Российской Федерации и муниципального образования</t>
  </si>
  <si>
    <t>Администрация поселения</t>
  </si>
  <si>
    <t>0102</t>
  </si>
  <si>
    <t>0107</t>
  </si>
  <si>
    <t>Обеспечение проведения выборов и референдумов</t>
  </si>
  <si>
    <t>Уплата иных платежей</t>
  </si>
  <si>
    <t>0409</t>
  </si>
  <si>
    <t>Дорожное хозяйство (дорожные фонды)</t>
  </si>
  <si>
    <t>0200</t>
  </si>
  <si>
    <t>Национальная оборона</t>
  </si>
  <si>
    <t>Мобилизационная и вневойсковая подготовка</t>
  </si>
  <si>
    <t>0203</t>
  </si>
  <si>
    <t>Субвенции</t>
  </si>
  <si>
    <t>Зольского муниципального района</t>
  </si>
  <si>
    <t>от 29.12.2015г. №28/1</t>
  </si>
  <si>
    <t xml:space="preserve">" О местном бюджете сельского поселения Шордаково </t>
  </si>
  <si>
    <t>7710090019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</si>
  <si>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</si>
  <si>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</si>
  <si>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</si>
  <si>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7820090019</t>
  </si>
  <si>
    <t>Субвенции на проведение выборов депутатов представительного органа муниципального образования</t>
  </si>
  <si>
    <t>9440079440</t>
  </si>
  <si>
    <t>Перечисления другим бюджетам бюджетной системы Российской Федерации</t>
  </si>
  <si>
    <t>Взнос в Ассоциацию "Совет муниципальных образований КБР"</t>
  </si>
  <si>
    <t>7710092794</t>
  </si>
  <si>
    <t>3920520540</t>
  </si>
  <si>
    <t>3920520541</t>
  </si>
  <si>
    <t xml:space="preserve">Резервный фонд местной администрации </t>
  </si>
  <si>
    <t>Субвенции на осуществление первичного воинского учета на территориях, где отсутствуют военные комиссариаты</t>
  </si>
  <si>
    <t>9990051180</t>
  </si>
  <si>
    <t>Содержание автомобильных дорог общего пользования местного значения</t>
  </si>
  <si>
    <t>2420192058</t>
  </si>
  <si>
    <t>15Г0099998</t>
  </si>
  <si>
    <t>Реализация мероприятий программы</t>
  </si>
  <si>
    <t>9390079390</t>
  </si>
  <si>
    <t>Расходы на обеспечение функций государственных органов, в том числе территориальных органов</t>
  </si>
  <si>
    <t>Субвенции на осуществление полномочий контрольно-счетного органа поселения по осуществлению внешнего муниципального финансового контроля"</t>
  </si>
  <si>
    <t>МЕСТНОГО БЮДЖЕТА НА   2017 и 2018 годы</t>
  </si>
  <si>
    <t>Приложение 6</t>
  </si>
  <si>
    <t>119</t>
  </si>
  <si>
    <t>к Решению Совета местного самоуправления</t>
  </si>
  <si>
    <t>"О местном бюджете сельского поселения</t>
  </si>
  <si>
    <t xml:space="preserve"> Шордаково Зольского муниципального </t>
  </si>
  <si>
    <t>Всего по разделу 01</t>
  </si>
  <si>
    <t>всего по разделу 02</t>
  </si>
  <si>
    <t>Всего по разделу 04</t>
  </si>
  <si>
    <t>Всего</t>
  </si>
  <si>
    <t>Всего по разделу 02</t>
  </si>
  <si>
    <t xml:space="preserve"> ГРУППАМ ВИДОВ РАСХОДОВ КЛАССИФИКАЦИИ РАСХОДОВ МЕСТНОГО  БЮДЖЕТА НА 2016 г.</t>
  </si>
  <si>
    <t>района на 2016 год и на плановый период 2017 и 2018 годов"                                      от 29.12.2015г. №28/1</t>
  </si>
  <si>
    <t>Сумма</t>
  </si>
  <si>
    <t>122</t>
  </si>
  <si>
    <t>Иные выплаты персоналу государственных (муниципальных) органов, за исключением фонда оплаты труда</t>
  </si>
  <si>
    <t>0105</t>
  </si>
  <si>
    <t>853</t>
  </si>
  <si>
    <t>854</t>
  </si>
  <si>
    <t>0800</t>
  </si>
  <si>
    <t>КУЛЬТУРА и КИНЕМАТОГРАФИЯ</t>
  </si>
  <si>
    <t>Культура</t>
  </si>
  <si>
    <t>0801</t>
  </si>
  <si>
    <t>Расходы на обеспечение деятельности муниципальных учреждений</t>
  </si>
  <si>
    <t>1120190059</t>
  </si>
  <si>
    <t>100</t>
  </si>
  <si>
    <t>Закупка товаров, работ и услуг для обеспечения
государственных (муниципальных) нужд</t>
  </si>
  <si>
    <t>Межбюджетные трансферты</t>
  </si>
  <si>
    <t>Субвенции на осуществление полномочий контрольно-счетного органа поселения по осуществлению внешнего муниципального финансового контроля</t>
  </si>
  <si>
    <t>Расходы на выплаты персоналу в целях обеспечения
выполнения функций государственными (муниципальными)
органами, казенными учреждениями, органами управления
государственными внебюджетными фондами</t>
  </si>
  <si>
    <t>200</t>
  </si>
  <si>
    <t>Иные бюджетные ассигнования</t>
  </si>
  <si>
    <t>Условно утвержденные расходы</t>
  </si>
  <si>
    <t>ИТОГО</t>
  </si>
  <si>
    <t>Местная вадминистрация сельского поселения Шордаково Зольского муниципального района Кабардино-Балкарской Республики</t>
  </si>
  <si>
    <t>Проведение Всероссийской переписи населения</t>
  </si>
  <si>
    <t>9990054690</t>
  </si>
  <si>
    <t>Прочая закупка товаров, работ,услуг</t>
  </si>
  <si>
    <t>Жилищно-коммунальное хозяйство</t>
  </si>
  <si>
    <t>Благоустройство</t>
  </si>
  <si>
    <t>0500</t>
  </si>
  <si>
    <t>0503</t>
  </si>
  <si>
    <t>05999999999</t>
  </si>
  <si>
    <t>приложение №2</t>
  </si>
  <si>
    <t>3920373920</t>
  </si>
  <si>
    <t>Иные МБТ на осуществление полномочий по внутреннему муниципальному финансовому контролю</t>
  </si>
  <si>
    <t>Иные межбюджетные трансферты</t>
  </si>
  <si>
    <t>с УУР</t>
  </si>
  <si>
    <t>200 по 0104</t>
  </si>
  <si>
    <t>7820090011</t>
  </si>
  <si>
    <t>7820090020</t>
  </si>
  <si>
    <t>Расходы на обеспечение деятельности органов местного самоуправления</t>
  </si>
  <si>
    <t>7710090011</t>
  </si>
  <si>
    <t>Расходы на выплаты по оплате труда муниципальных служащих (лиц, замещающих муниципальные должности)</t>
  </si>
  <si>
    <t>Жилищно-коммунальные (коммунальные) услуги, взносы на капитальный ремонт общего имущества в многоквартирном доме</t>
  </si>
  <si>
    <t>7820090071</t>
  </si>
  <si>
    <t>Прочая закупка товаров, работ, услуг</t>
  </si>
  <si>
    <t>8990372500</t>
  </si>
  <si>
    <t>Обеспечение деятельности (оказание услуг) муниципальных учреждений в сфере градостроительной деятельности, строительства и архитектуры</t>
  </si>
  <si>
    <t>1120190071</t>
  </si>
  <si>
    <t xml:space="preserve"> Жилищно-коммунальные (коммунальные) услуги, взносы на капитальный ремонт общего имущества в многоквартирном доме</t>
  </si>
  <si>
    <t>24201S3000</t>
  </si>
  <si>
    <t>052F255550</t>
  </si>
  <si>
    <t>Реализация программ формирования современной городской среды</t>
  </si>
  <si>
    <t>Закупка товаров, работ и услуг в целях капитального ремонта государственного(муниципального) имущества</t>
  </si>
  <si>
    <t>Финансовое обеспечение иных расходов органов местного самоуправления и муниципальных казенных учреждений</t>
  </si>
  <si>
    <t>Расходы на формирование муниципальных дорожных фондов</t>
  </si>
  <si>
    <t>на 2025 год и на плановый период 2026 и 2027годов"</t>
  </si>
  <si>
    <t>МЕСТНОГО БЮДЖЕТА НА 2025 ГОД  И НА ПЛАНОВЫЙ ПЕРИОД 2026 И 2027 ГОДОВ</t>
  </si>
  <si>
    <t xml:space="preserve"> ГРУППАМ ВИДОВ РАСХОДОВ КЛАССИФИКАЦИИ РАСХОДОВ МЕСТНОГО  БЮДЖЕТА </t>
  </si>
  <si>
    <t>приложение №3</t>
  </si>
  <si>
    <t>НА 2025 ГОД  И НА ПЛАНОВЫЙ ПЕРИОД 2026 И 2027 ГОДОВ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</si>
  <si>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</si>
  <si>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муниципальных служащих(лиц, замещающих муниципальные должности)</t>
  </si>
  <si>
    <t xml:space="preserve">к решению Совета местного самоуправления </t>
  </si>
  <si>
    <t>№ 30/1-7 от 27.12.2024г.</t>
  </si>
  <si>
    <t xml:space="preserve">к  решению Совета местного самоуправления </t>
  </si>
  <si>
    <t>244069Д800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</si>
</sst>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color theme="0"/>
      <name val="Arial"/>
      <family val="2"/>
      <charset val="204"/>
    </font>
    <font>
      <sz val="10"/>
      <name val="Arial"/>
      <family val="2"/>
      <charset val="204"/>
    </font>
    <font>
      <b/>
      <sz val="10"/>
      <color theme="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rgb="FF00B0F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3" tint="0.3999755851924192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theme="4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7">
    <xf numFmtId="0" fontId="0" fillId="0" borderId="0" xfId="0"/>
    <xf numFmtId="0" fontId="3" fillId="0" borderId="0" xfId="0" applyFont="1"/>
    <xf numFmtId="4" fontId="3" fillId="0" borderId="0" xfId="0" applyNumberFormat="1" applyFont="1"/>
    <xf numFmtId="0" fontId="2" fillId="0" borderId="0" xfId="0" applyFont="1" applyBorder="1"/>
    <xf numFmtId="0" fontId="5" fillId="0" borderId="0" xfId="0" applyFont="1" applyAlignment="1"/>
    <xf numFmtId="49" fontId="6" fillId="0" borderId="0" xfId="0" applyNumberFormat="1" applyFont="1" applyBorder="1" applyAlignment="1">
      <alignment horizontal="center"/>
    </xf>
    <xf numFmtId="0" fontId="5" fillId="0" borderId="5" xfId="0" applyFont="1" applyBorder="1"/>
    <xf numFmtId="49" fontId="5" fillId="0" borderId="5" xfId="0" applyNumberFormat="1" applyFont="1" applyBorder="1"/>
    <xf numFmtId="0" fontId="5" fillId="0" borderId="6" xfId="0" applyFont="1" applyBorder="1"/>
    <xf numFmtId="49" fontId="5" fillId="0" borderId="6" xfId="0" applyNumberFormat="1" applyFont="1" applyBorder="1"/>
    <xf numFmtId="0" fontId="5" fillId="0" borderId="8" xfId="0" applyFont="1" applyBorder="1"/>
    <xf numFmtId="0" fontId="9" fillId="0" borderId="1" xfId="0" applyFont="1" applyBorder="1"/>
    <xf numFmtId="0" fontId="9" fillId="0" borderId="2" xfId="0" applyFont="1" applyBorder="1"/>
    <xf numFmtId="49" fontId="9" fillId="0" borderId="2" xfId="0" applyNumberFormat="1" applyFont="1" applyBorder="1"/>
    <xf numFmtId="0" fontId="5" fillId="0" borderId="1" xfId="0" applyFont="1" applyBorder="1"/>
    <xf numFmtId="0" fontId="5" fillId="0" borderId="4" xfId="0" applyFont="1" applyBorder="1"/>
    <xf numFmtId="49" fontId="5" fillId="0" borderId="2" xfId="0" applyNumberFormat="1" applyFont="1" applyBorder="1"/>
    <xf numFmtId="4" fontId="5" fillId="0" borderId="1" xfId="0" applyNumberFormat="1" applyFont="1" applyBorder="1"/>
    <xf numFmtId="0" fontId="5" fillId="0" borderId="1" xfId="0" applyFont="1" applyBorder="1" applyAlignment="1">
      <alignment wrapText="1"/>
    </xf>
    <xf numFmtId="49" fontId="5" fillId="0" borderId="4" xfId="0" applyNumberFormat="1" applyFont="1" applyBorder="1"/>
    <xf numFmtId="49" fontId="5" fillId="0" borderId="1" xfId="0" applyNumberFormat="1" applyFont="1" applyBorder="1"/>
    <xf numFmtId="49" fontId="5" fillId="0" borderId="0" xfId="0" applyNumberFormat="1" applyFont="1" applyAlignment="1"/>
    <xf numFmtId="49" fontId="5" fillId="0" borderId="2" xfId="0" applyNumberFormat="1" applyFont="1" applyBorder="1" applyAlignment="1">
      <alignment horizontal="left"/>
    </xf>
    <xf numFmtId="0" fontId="5" fillId="0" borderId="0" xfId="0" applyFont="1"/>
    <xf numFmtId="49" fontId="5" fillId="0" borderId="1" xfId="0" applyNumberFormat="1" applyFont="1" applyBorder="1" applyAlignment="1">
      <alignment horizontal="left"/>
    </xf>
    <xf numFmtId="49" fontId="5" fillId="0" borderId="7" xfId="0" applyNumberFormat="1" applyFont="1" applyBorder="1"/>
    <xf numFmtId="0" fontId="6" fillId="0" borderId="4" xfId="0" applyFont="1" applyBorder="1"/>
    <xf numFmtId="49" fontId="6" fillId="0" borderId="2" xfId="0" applyNumberFormat="1" applyFont="1" applyBorder="1"/>
    <xf numFmtId="4" fontId="6" fillId="0" borderId="1" xfId="0" applyNumberFormat="1" applyFont="1" applyBorder="1"/>
    <xf numFmtId="49" fontId="3" fillId="0" borderId="0" xfId="0" applyNumberFormat="1" applyFont="1"/>
    <xf numFmtId="49" fontId="5" fillId="0" borderId="0" xfId="0" applyNumberFormat="1" applyFont="1"/>
    <xf numFmtId="0" fontId="5" fillId="2" borderId="0" xfId="0" applyFont="1" applyFill="1" applyAlignment="1"/>
    <xf numFmtId="49" fontId="6" fillId="0" borderId="4" xfId="0" applyNumberFormat="1" applyFont="1" applyBorder="1"/>
    <xf numFmtId="0" fontId="5" fillId="0" borderId="4" xfId="0" applyFont="1" applyBorder="1" applyAlignment="1">
      <alignment horizontal="left"/>
    </xf>
    <xf numFmtId="0" fontId="6" fillId="0" borderId="0" xfId="0" applyFont="1" applyBorder="1" applyAlignment="1"/>
    <xf numFmtId="0" fontId="6" fillId="0" borderId="0" xfId="0" applyFont="1" applyAlignment="1"/>
    <xf numFmtId="49" fontId="10" fillId="0" borderId="13" xfId="0" applyNumberFormat="1" applyFont="1" applyFill="1" applyBorder="1" applyAlignment="1">
      <alignment horizontal="left" vertical="top" wrapText="1"/>
    </xf>
    <xf numFmtId="4" fontId="5" fillId="0" borderId="4" xfId="0" applyNumberFormat="1" applyFont="1" applyBorder="1"/>
    <xf numFmtId="0" fontId="5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3" fillId="0" borderId="0" xfId="0" applyFont="1" applyAlignment="1">
      <alignment horizontal="left"/>
    </xf>
    <xf numFmtId="4" fontId="6" fillId="0" borderId="4" xfId="0" applyNumberFormat="1" applyFont="1" applyBorder="1"/>
    <xf numFmtId="49" fontId="6" fillId="0" borderId="2" xfId="0" applyNumberFormat="1" applyFont="1" applyBorder="1" applyAlignment="1">
      <alignment horizontal="left"/>
    </xf>
    <xf numFmtId="4" fontId="12" fillId="0" borderId="4" xfId="0" applyNumberFormat="1" applyFont="1" applyBorder="1"/>
    <xf numFmtId="4" fontId="12" fillId="0" borderId="1" xfId="0" applyNumberFormat="1" applyFont="1" applyBorder="1"/>
    <xf numFmtId="49" fontId="12" fillId="0" borderId="2" xfId="0" applyNumberFormat="1" applyFont="1" applyBorder="1"/>
    <xf numFmtId="49" fontId="13" fillId="0" borderId="14" xfId="0" applyNumberFormat="1" applyFont="1" applyFill="1" applyBorder="1" applyAlignment="1">
      <alignment horizontal="center" vertical="top" wrapText="1"/>
    </xf>
    <xf numFmtId="49" fontId="11" fillId="0" borderId="15" xfId="0" applyNumberFormat="1" applyFont="1" applyFill="1" applyBorder="1" applyAlignment="1">
      <alignment horizontal="center" vertical="top" wrapText="1"/>
    </xf>
    <xf numFmtId="49" fontId="11" fillId="0" borderId="15" xfId="0" applyNumberFormat="1" applyFont="1" applyFill="1" applyBorder="1" applyAlignment="1">
      <alignment horizontal="center" wrapText="1"/>
    </xf>
    <xf numFmtId="49" fontId="13" fillId="0" borderId="15" xfId="0" applyNumberFormat="1" applyFont="1" applyFill="1" applyBorder="1" applyAlignment="1">
      <alignment horizontal="center" wrapText="1"/>
    </xf>
    <xf numFmtId="49" fontId="13" fillId="0" borderId="15" xfId="0" applyNumberFormat="1" applyFont="1" applyFill="1" applyBorder="1" applyAlignment="1">
      <alignment horizontal="center" vertical="top" wrapText="1"/>
    </xf>
    <xf numFmtId="49" fontId="13" fillId="0" borderId="13" xfId="0" applyNumberFormat="1" applyFont="1" applyFill="1" applyBorder="1" applyAlignment="1">
      <alignment horizontal="left" vertical="top" wrapText="1"/>
    </xf>
    <xf numFmtId="49" fontId="11" fillId="0" borderId="16" xfId="0" applyNumberFormat="1" applyFont="1" applyFill="1" applyBorder="1" applyAlignment="1">
      <alignment horizontal="center" wrapText="1"/>
    </xf>
    <xf numFmtId="0" fontId="5" fillId="0" borderId="2" xfId="0" applyFont="1" applyBorder="1" applyAlignment="1">
      <alignment horizontal="left"/>
    </xf>
    <xf numFmtId="49" fontId="14" fillId="0" borderId="13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1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5" fillId="0" borderId="1" xfId="0" applyFont="1" applyBorder="1" applyAlignment="1">
      <alignment wrapText="1"/>
    </xf>
    <xf numFmtId="0" fontId="15" fillId="0" borderId="1" xfId="0" applyFont="1" applyBorder="1"/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4" fontId="9" fillId="0" borderId="1" xfId="0" applyNumberFormat="1" applyFont="1" applyBorder="1"/>
    <xf numFmtId="0" fontId="5" fillId="2" borderId="0" xfId="0" applyFont="1" applyFill="1" applyBorder="1" applyAlignment="1"/>
    <xf numFmtId="0" fontId="7" fillId="0" borderId="0" xfId="0" applyFont="1" applyBorder="1" applyAlignment="1"/>
    <xf numFmtId="4" fontId="5" fillId="0" borderId="0" xfId="0" applyNumberFormat="1" applyFont="1" applyBorder="1"/>
    <xf numFmtId="4" fontId="7" fillId="0" borderId="4" xfId="0" applyNumberFormat="1" applyFont="1" applyBorder="1"/>
    <xf numFmtId="4" fontId="7" fillId="0" borderId="1" xfId="0" applyNumberFormat="1" applyFont="1" applyBorder="1"/>
    <xf numFmtId="4" fontId="8" fillId="0" borderId="4" xfId="0" applyNumberFormat="1" applyFont="1" applyBorder="1"/>
    <xf numFmtId="4" fontId="7" fillId="0" borderId="8" xfId="0" applyNumberFormat="1" applyFont="1" applyBorder="1"/>
    <xf numFmtId="4" fontId="9" fillId="0" borderId="8" xfId="0" applyNumberFormat="1" applyFont="1" applyBorder="1"/>
    <xf numFmtId="0" fontId="6" fillId="0" borderId="7" xfId="0" applyFont="1" applyBorder="1" applyAlignment="1">
      <alignment horizontal="center" wrapText="1"/>
    </xf>
    <xf numFmtId="4" fontId="16" fillId="0" borderId="4" xfId="0" applyNumberFormat="1" applyFont="1" applyBorder="1"/>
    <xf numFmtId="4" fontId="16" fillId="0" borderId="1" xfId="0" applyNumberFormat="1" applyFont="1" applyBorder="1"/>
    <xf numFmtId="49" fontId="17" fillId="0" borderId="13" xfId="0" applyNumberFormat="1" applyFont="1" applyFill="1" applyBorder="1" applyAlignment="1">
      <alignment horizontal="left" vertical="top" wrapText="1"/>
    </xf>
    <xf numFmtId="49" fontId="5" fillId="0" borderId="13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49" fontId="13" fillId="0" borderId="4" xfId="0" applyNumberFormat="1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0" fontId="6" fillId="0" borderId="1" xfId="0" applyFont="1" applyBorder="1"/>
    <xf numFmtId="0" fontId="5" fillId="0" borderId="1" xfId="0" applyFont="1" applyBorder="1" applyAlignment="1">
      <alignment wrapText="1"/>
    </xf>
    <xf numFmtId="0" fontId="6" fillId="0" borderId="1" xfId="0" applyFont="1" applyBorder="1"/>
    <xf numFmtId="0" fontId="5" fillId="0" borderId="1" xfId="0" applyFont="1" applyBorder="1" applyAlignment="1">
      <alignment wrapText="1"/>
    </xf>
    <xf numFmtId="0" fontId="6" fillId="0" borderId="4" xfId="0" applyFont="1" applyBorder="1" applyAlignment="1">
      <alignment horizontal="left"/>
    </xf>
    <xf numFmtId="49" fontId="18" fillId="0" borderId="1" xfId="0" applyNumberFormat="1" applyFont="1" applyFill="1" applyBorder="1" applyAlignment="1">
      <alignment horizontal="center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6" fillId="0" borderId="4" xfId="0" applyFont="1" applyBorder="1" applyAlignment="1">
      <alignment wrapText="1"/>
    </xf>
    <xf numFmtId="0" fontId="5" fillId="0" borderId="8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3" fillId="0" borderId="1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3" xfId="0" applyFont="1" applyBorder="1" applyAlignment="1">
      <alignment horizontal="left"/>
    </xf>
    <xf numFmtId="0" fontId="5" fillId="0" borderId="18" xfId="0" applyFont="1" applyBorder="1"/>
    <xf numFmtId="49" fontId="5" fillId="0" borderId="18" xfId="0" applyNumberFormat="1" applyFont="1" applyBorder="1"/>
    <xf numFmtId="0" fontId="5" fillId="0" borderId="18" xfId="0" applyFont="1" applyBorder="1" applyAlignment="1">
      <alignment horizontal="left"/>
    </xf>
    <xf numFmtId="0" fontId="6" fillId="0" borderId="6" xfId="0" applyFont="1" applyBorder="1"/>
    <xf numFmtId="0" fontId="5" fillId="0" borderId="8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4" fontId="1" fillId="0" borderId="4" xfId="0" applyNumberFormat="1" applyFont="1" applyBorder="1"/>
    <xf numFmtId="2" fontId="16" fillId="0" borderId="4" xfId="0" applyNumberFormat="1" applyFont="1" applyBorder="1" applyAlignment="1"/>
    <xf numFmtId="2" fontId="6" fillId="0" borderId="4" xfId="0" applyNumberFormat="1" applyFont="1" applyBorder="1" applyAlignment="1"/>
    <xf numFmtId="2" fontId="5" fillId="0" borderId="4" xfId="0" applyNumberFormat="1" applyFont="1" applyBorder="1" applyAlignment="1"/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/>
    <xf numFmtId="0" fontId="3" fillId="0" borderId="1" xfId="0" applyFont="1" applyBorder="1"/>
    <xf numFmtId="4" fontId="8" fillId="0" borderId="1" xfId="0" applyNumberFormat="1" applyFont="1" applyBorder="1"/>
    <xf numFmtId="0" fontId="5" fillId="2" borderId="1" xfId="0" applyFont="1" applyFill="1" applyBorder="1" applyAlignment="1"/>
    <xf numFmtId="0" fontId="5" fillId="0" borderId="1" xfId="0" applyFont="1" applyBorder="1" applyAlignment="1"/>
    <xf numFmtId="0" fontId="3" fillId="0" borderId="1" xfId="0" applyFont="1" applyBorder="1" applyAlignment="1">
      <alignment vertical="top" wrapText="1"/>
    </xf>
    <xf numFmtId="4" fontId="4" fillId="0" borderId="1" xfId="0" applyNumberFormat="1" applyFont="1" applyBorder="1"/>
    <xf numFmtId="0" fontId="3" fillId="0" borderId="0" xfId="0" applyFont="1" applyBorder="1" applyAlignment="1"/>
    <xf numFmtId="0" fontId="9" fillId="0" borderId="1" xfId="0" applyFont="1" applyBorder="1" applyAlignment="1">
      <alignment wrapText="1"/>
    </xf>
    <xf numFmtId="0" fontId="6" fillId="0" borderId="2" xfId="0" applyFont="1" applyBorder="1"/>
    <xf numFmtId="0" fontId="6" fillId="0" borderId="8" xfId="0" applyFont="1" applyBorder="1" applyAlignment="1">
      <alignment horizontal="right" wrapText="1"/>
    </xf>
    <xf numFmtId="2" fontId="6" fillId="0" borderId="6" xfId="0" applyNumberFormat="1" applyFont="1" applyBorder="1" applyAlignment="1">
      <alignment horizontal="right" wrapText="1"/>
    </xf>
    <xf numFmtId="4" fontId="2" fillId="0" borderId="0" xfId="0" applyNumberFormat="1" applyFont="1" applyBorder="1"/>
    <xf numFmtId="0" fontId="6" fillId="0" borderId="4" xfId="0" applyFont="1" applyBorder="1" applyAlignment="1">
      <alignment horizontal="left"/>
    </xf>
    <xf numFmtId="0" fontId="5" fillId="0" borderId="4" xfId="0" applyFont="1" applyBorder="1" applyAlignment="1">
      <alignment wrapText="1"/>
    </xf>
    <xf numFmtId="0" fontId="3" fillId="0" borderId="0" xfId="0" applyFont="1" applyBorder="1"/>
    <xf numFmtId="0" fontId="5" fillId="0" borderId="4" xfId="0" applyFont="1" applyBorder="1" applyAlignment="1">
      <alignment wrapText="1"/>
    </xf>
    <xf numFmtId="49" fontId="5" fillId="0" borderId="3" xfId="0" applyNumberFormat="1" applyFont="1" applyBorder="1" applyAlignment="1">
      <alignment horizontal="left"/>
    </xf>
    <xf numFmtId="0" fontId="15" fillId="0" borderId="4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right"/>
    </xf>
    <xf numFmtId="49" fontId="18" fillId="0" borderId="2" xfId="0" applyNumberFormat="1" applyFont="1" applyFill="1" applyBorder="1" applyAlignment="1">
      <alignment horizontal="center" wrapText="1"/>
    </xf>
    <xf numFmtId="4" fontId="19" fillId="0" borderId="1" xfId="0" applyNumberFormat="1" applyFont="1" applyBorder="1"/>
    <xf numFmtId="0" fontId="5" fillId="2" borderId="6" xfId="0" applyFont="1" applyFill="1" applyBorder="1" applyAlignment="1"/>
    <xf numFmtId="0" fontId="5" fillId="0" borderId="4" xfId="0" applyFont="1" applyBorder="1" applyAlignment="1"/>
    <xf numFmtId="0" fontId="5" fillId="0" borderId="2" xfId="0" applyFont="1" applyBorder="1" applyAlignment="1"/>
    <xf numFmtId="0" fontId="3" fillId="0" borderId="7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5" fillId="0" borderId="0" xfId="0" applyFont="1" applyBorder="1"/>
    <xf numFmtId="0" fontId="5" fillId="0" borderId="0" xfId="0" applyFont="1" applyBorder="1" applyAlignment="1"/>
    <xf numFmtId="4" fontId="3" fillId="0" borderId="0" xfId="0" applyNumberFormat="1" applyFont="1" applyBorder="1"/>
    <xf numFmtId="0" fontId="20" fillId="0" borderId="0" xfId="0" applyFont="1"/>
    <xf numFmtId="0" fontId="2" fillId="0" borderId="0" xfId="0" applyFont="1"/>
    <xf numFmtId="49" fontId="5" fillId="0" borderId="19" xfId="0" applyNumberFormat="1" applyFont="1" applyFill="1" applyBorder="1" applyAlignment="1">
      <alignment horizontal="left" vertical="top" wrapText="1"/>
    </xf>
    <xf numFmtId="4" fontId="16" fillId="0" borderId="4" xfId="0" applyNumberFormat="1" applyFont="1" applyBorder="1" applyAlignment="1"/>
    <xf numFmtId="4" fontId="6" fillId="0" borderId="4" xfId="0" applyNumberFormat="1" applyFont="1" applyBorder="1" applyAlignment="1"/>
    <xf numFmtId="4" fontId="5" fillId="0" borderId="4" xfId="0" applyNumberFormat="1" applyFont="1" applyBorder="1" applyAlignment="1"/>
    <xf numFmtId="4" fontId="16" fillId="0" borderId="1" xfId="0" applyNumberFormat="1" applyFont="1" applyBorder="1" applyAlignment="1"/>
    <xf numFmtId="0" fontId="20" fillId="0" borderId="0" xfId="0" applyFont="1" applyBorder="1"/>
    <xf numFmtId="0" fontId="6" fillId="0" borderId="4" xfId="0" applyFont="1" applyBorder="1" applyAlignment="1">
      <alignment horizontal="left"/>
    </xf>
    <xf numFmtId="49" fontId="5" fillId="0" borderId="4" xfId="0" applyNumberFormat="1" applyFont="1" applyBorder="1" applyAlignment="1"/>
    <xf numFmtId="49" fontId="5" fillId="0" borderId="3" xfId="0" applyNumberFormat="1" applyFont="1" applyBorder="1" applyAlignment="1"/>
    <xf numFmtId="4" fontId="2" fillId="0" borderId="0" xfId="0" applyNumberFormat="1" applyFont="1"/>
    <xf numFmtId="1" fontId="6" fillId="0" borderId="1" xfId="0" applyNumberFormat="1" applyFont="1" applyBorder="1" applyAlignment="1">
      <alignment horizontal="right" wrapText="1"/>
    </xf>
    <xf numFmtId="49" fontId="5" fillId="0" borderId="4" xfId="0" applyNumberFormat="1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3" fillId="0" borderId="0" xfId="0" applyFont="1" applyAlignment="1">
      <alignment horizontal="right" vertical="top" wrapText="1"/>
    </xf>
    <xf numFmtId="4" fontId="20" fillId="0" borderId="0" xfId="0" applyNumberFormat="1" applyFont="1" applyBorder="1"/>
    <xf numFmtId="49" fontId="13" fillId="0" borderId="19" xfId="0" applyNumberFormat="1" applyFont="1" applyFill="1" applyBorder="1" applyAlignment="1">
      <alignment horizontal="left" vertical="top" wrapText="1"/>
    </xf>
    <xf numFmtId="49" fontId="13" fillId="0" borderId="15" xfId="0" applyNumberFormat="1" applyFont="1" applyFill="1" applyBorder="1" applyAlignment="1">
      <alignment horizontal="left" wrapText="1"/>
    </xf>
    <xf numFmtId="49" fontId="13" fillId="0" borderId="15" xfId="0" applyNumberFormat="1" applyFont="1" applyFill="1" applyBorder="1" applyAlignment="1">
      <alignment horizontal="left" vertical="top" wrapText="1"/>
    </xf>
    <xf numFmtId="49" fontId="13" fillId="0" borderId="1" xfId="0" applyNumberFormat="1" applyFont="1" applyFill="1" applyBorder="1" applyAlignment="1">
      <alignment horizontal="left" wrapText="1"/>
    </xf>
    <xf numFmtId="49" fontId="5" fillId="0" borderId="4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6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 vertical="top" wrapText="1"/>
    </xf>
    <xf numFmtId="0" fontId="9" fillId="0" borderId="4" xfId="0" applyFont="1" applyBorder="1"/>
    <xf numFmtId="0" fontId="9" fillId="0" borderId="2" xfId="0" applyFont="1" applyBorder="1"/>
    <xf numFmtId="49" fontId="13" fillId="0" borderId="4" xfId="0" applyNumberFormat="1" applyFont="1" applyFill="1" applyBorder="1" applyAlignment="1">
      <alignment horizontal="left" vertical="top" wrapText="1"/>
    </xf>
    <xf numFmtId="0" fontId="5" fillId="0" borderId="4" xfId="0" applyFont="1" applyBorder="1" applyAlignment="1">
      <alignment wrapText="1"/>
    </xf>
    <xf numFmtId="0" fontId="15" fillId="0" borderId="4" xfId="0" applyFont="1" applyBorder="1"/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49" fontId="10" fillId="0" borderId="7" xfId="0" applyNumberFormat="1" applyFont="1" applyFill="1" applyBorder="1" applyAlignment="1">
      <alignment horizontal="left" vertical="top" wrapText="1"/>
    </xf>
    <xf numFmtId="49" fontId="13" fillId="0" borderId="8" xfId="0" applyNumberFormat="1" applyFont="1" applyFill="1" applyBorder="1" applyAlignment="1">
      <alignment horizontal="left" vertical="top" wrapText="1"/>
    </xf>
    <xf numFmtId="49" fontId="10" fillId="0" borderId="9" xfId="0" applyNumberFormat="1" applyFont="1" applyFill="1" applyBorder="1" applyAlignment="1">
      <alignment horizontal="left" vertical="top" wrapText="1"/>
    </xf>
    <xf numFmtId="49" fontId="13" fillId="0" borderId="9" xfId="0" applyNumberFormat="1" applyFont="1" applyFill="1" applyBorder="1" applyAlignment="1">
      <alignment horizontal="left" vertical="top" wrapText="1"/>
    </xf>
    <xf numFmtId="0" fontId="6" fillId="0" borderId="4" xfId="0" applyFont="1" applyBorder="1"/>
    <xf numFmtId="0" fontId="5" fillId="0" borderId="4" xfId="0" applyFont="1" applyBorder="1"/>
    <xf numFmtId="49" fontId="14" fillId="0" borderId="9" xfId="0" applyNumberFormat="1" applyFont="1" applyFill="1" applyBorder="1" applyAlignment="1">
      <alignment horizontal="left" vertical="top" wrapText="1"/>
    </xf>
    <xf numFmtId="0" fontId="15" fillId="0" borderId="4" xfId="0" applyFont="1" applyBorder="1" applyAlignment="1">
      <alignment wrapText="1"/>
    </xf>
    <xf numFmtId="49" fontId="6" fillId="0" borderId="4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0" fontId="5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center"/>
    </xf>
    <xf numFmtId="49" fontId="10" fillId="0" borderId="4" xfId="0" applyNumberFormat="1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4" fontId="6" fillId="0" borderId="1" xfId="0" applyNumberFormat="1" applyFont="1" applyBorder="1" applyAlignment="1"/>
    <xf numFmtId="4" fontId="5" fillId="0" borderId="1" xfId="0" applyNumberFormat="1" applyFont="1" applyBorder="1" applyAlignment="1"/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49" fontId="5" fillId="0" borderId="1" xfId="0" applyNumberFormat="1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4" xfId="0" applyFont="1" applyBorder="1"/>
    <xf numFmtId="0" fontId="5" fillId="0" borderId="3" xfId="0" applyFont="1" applyBorder="1"/>
    <xf numFmtId="0" fontId="6" fillId="0" borderId="4" xfId="0" applyFont="1" applyBorder="1"/>
    <xf numFmtId="0" fontId="6" fillId="0" borderId="3" xfId="0" applyFont="1" applyBorder="1"/>
    <xf numFmtId="49" fontId="13" fillId="0" borderId="4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left" vertical="top" wrapText="1"/>
    </xf>
    <xf numFmtId="49" fontId="11" fillId="0" borderId="7" xfId="0" applyNumberFormat="1" applyFont="1" applyFill="1" applyBorder="1" applyAlignment="1">
      <alignment horizontal="left" vertical="top" wrapText="1"/>
    </xf>
    <xf numFmtId="49" fontId="11" fillId="0" borderId="11" xfId="0" applyNumberFormat="1" applyFont="1" applyFill="1" applyBorder="1" applyAlignment="1">
      <alignment horizontal="left" vertical="top" wrapText="1"/>
    </xf>
    <xf numFmtId="49" fontId="14" fillId="0" borderId="9" xfId="0" applyNumberFormat="1" applyFont="1" applyFill="1" applyBorder="1" applyAlignment="1">
      <alignment horizontal="left" vertical="top" wrapText="1"/>
    </xf>
    <xf numFmtId="49" fontId="14" fillId="0" borderId="17" xfId="0" applyNumberFormat="1" applyFont="1" applyFill="1" applyBorder="1" applyAlignment="1">
      <alignment horizontal="left" vertical="top" wrapText="1"/>
    </xf>
    <xf numFmtId="49" fontId="10" fillId="0" borderId="9" xfId="0" applyNumberFormat="1" applyFont="1" applyFill="1" applyBorder="1" applyAlignment="1">
      <alignment horizontal="left" vertical="top" wrapText="1"/>
    </xf>
    <xf numFmtId="49" fontId="10" fillId="0" borderId="17" xfId="0" applyNumberFormat="1" applyFont="1" applyFill="1" applyBorder="1" applyAlignment="1">
      <alignment horizontal="left" vertical="top" wrapText="1"/>
    </xf>
    <xf numFmtId="49" fontId="13" fillId="0" borderId="9" xfId="0" applyNumberFormat="1" applyFont="1" applyFill="1" applyBorder="1" applyAlignment="1">
      <alignment horizontal="left" vertical="top" wrapText="1"/>
    </xf>
    <xf numFmtId="49" fontId="13" fillId="0" borderId="17" xfId="0" applyNumberFormat="1" applyFont="1" applyFill="1" applyBorder="1" applyAlignment="1">
      <alignment horizontal="left" vertical="top" wrapText="1"/>
    </xf>
    <xf numFmtId="49" fontId="13" fillId="0" borderId="7" xfId="0" applyNumberFormat="1" applyFont="1" applyFill="1" applyBorder="1" applyAlignment="1">
      <alignment horizontal="left" vertical="top" wrapText="1"/>
    </xf>
    <xf numFmtId="49" fontId="13" fillId="0" borderId="11" xfId="0" applyNumberFormat="1" applyFont="1" applyFill="1" applyBorder="1" applyAlignment="1">
      <alignment horizontal="left" vertical="top" wrapText="1"/>
    </xf>
    <xf numFmtId="49" fontId="13" fillId="0" borderId="8" xfId="0" applyNumberFormat="1" applyFont="1" applyFill="1" applyBorder="1" applyAlignment="1">
      <alignment horizontal="left" vertical="top" wrapText="1"/>
    </xf>
    <xf numFmtId="49" fontId="13" fillId="0" borderId="12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15" fillId="0" borderId="4" xfId="0" applyFont="1" applyBorder="1"/>
    <xf numFmtId="0" fontId="15" fillId="0" borderId="3" xfId="0" applyFont="1" applyBorder="1"/>
    <xf numFmtId="49" fontId="10" fillId="0" borderId="4" xfId="0" applyNumberFormat="1" applyFont="1" applyFill="1" applyBorder="1" applyAlignment="1">
      <alignment horizontal="left" vertical="top" wrapText="1"/>
    </xf>
    <xf numFmtId="49" fontId="10" fillId="0" borderId="3" xfId="0" applyNumberFormat="1" applyFont="1" applyFill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15" fillId="0" borderId="4" xfId="0" applyFont="1" applyBorder="1" applyAlignment="1">
      <alignment wrapText="1"/>
    </xf>
    <xf numFmtId="0" fontId="15" fillId="0" borderId="3" xfId="0" applyFont="1" applyBorder="1" applyAlignment="1">
      <alignment wrapText="1"/>
    </xf>
    <xf numFmtId="49" fontId="6" fillId="0" borderId="4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11" fillId="0" borderId="7" xfId="0" applyNumberFormat="1" applyFont="1" applyFill="1" applyBorder="1" applyAlignment="1">
      <alignment horizontal="left" wrapText="1"/>
    </xf>
    <xf numFmtId="49" fontId="11" fillId="0" borderId="11" xfId="0" applyNumberFormat="1" applyFont="1" applyFill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49" fontId="10" fillId="0" borderId="7" xfId="0" applyNumberFormat="1" applyFont="1" applyFill="1" applyBorder="1" applyAlignment="1">
      <alignment horizontal="left" vertical="top" wrapText="1"/>
    </xf>
    <xf numFmtId="49" fontId="10" fillId="0" borderId="11" xfId="0" applyNumberFormat="1" applyFont="1" applyFill="1" applyBorder="1" applyAlignment="1">
      <alignment horizontal="left" vertical="top" wrapText="1"/>
    </xf>
    <xf numFmtId="0" fontId="9" fillId="0" borderId="4" xfId="0" applyFont="1" applyBorder="1"/>
    <xf numFmtId="0" fontId="9" fillId="0" borderId="2" xfId="0" applyFont="1" applyBorder="1"/>
    <xf numFmtId="0" fontId="6" fillId="2" borderId="0" xfId="0" applyFont="1" applyFill="1" applyAlignment="1">
      <alignment horizontal="center" vertical="top" wrapText="1"/>
    </xf>
    <xf numFmtId="0" fontId="5" fillId="0" borderId="7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7" fillId="0" borderId="7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5" fillId="0" borderId="8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5" fillId="0" borderId="7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0" fontId="3" fillId="0" borderId="0" xfId="0" applyFont="1" applyBorder="1" applyAlignment="1">
      <alignment horizontal="right" vertical="top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49" fontId="13" fillId="0" borderId="7" xfId="0" applyNumberFormat="1" applyFont="1" applyFill="1" applyBorder="1" applyAlignment="1">
      <alignment horizontal="left" wrapText="1"/>
    </xf>
    <xf numFmtId="49" fontId="13" fillId="0" borderId="11" xfId="0" applyNumberFormat="1" applyFont="1" applyFill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10</xdr:col>
      <xdr:colOff>317500</xdr:colOff>
      <xdr:row>2</xdr:row>
      <xdr:rowOff>50105</xdr:rowOff>
    </xdr:to>
    <xdr:grpSp>
      <xdr:nvGrpSpPr>
        <xdr:cNvPr id="2" name="Группа 1"/>
        <xdr:cNvGrpSpPr/>
      </xdr:nvGrpSpPr>
      <xdr:grpSpPr>
        <a:xfrm>
          <a:off x="10005060" y="0"/>
          <a:ext cx="2329180" cy="484445"/>
          <a:chOff x="10332" y="13068300"/>
          <a:chExt cx="5272868" cy="488255"/>
        </a:xfrm>
      </xdr:grpSpPr>
      <xdr:sp macro="" textlink="">
        <xdr:nvSpPr>
          <xdr:cNvPr id="3" name="1028"/>
          <xdr:cNvSpPr/>
        </xdr:nvSpPr>
        <xdr:spPr>
          <a:xfrm rot="324683" flipV="1">
            <a:off x="10332" y="13280330"/>
            <a:ext cx="2942236" cy="2762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4" name="1029"/>
          <xdr:cNvSpPr/>
        </xdr:nvSpPr>
        <xdr:spPr>
          <a:xfrm>
            <a:off x="2197100" y="130683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5" name="1032"/>
          <xdr:cNvSpPr/>
        </xdr:nvSpPr>
        <xdr:spPr>
          <a:xfrm>
            <a:off x="3403600" y="130683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6" name="1033"/>
          <xdr:cNvSpPr/>
        </xdr:nvSpPr>
        <xdr:spPr>
          <a:xfrm>
            <a:off x="3403600" y="132302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9</xdr:col>
      <xdr:colOff>317500</xdr:colOff>
      <xdr:row>2</xdr:row>
      <xdr:rowOff>50105</xdr:rowOff>
    </xdr:to>
    <xdr:grpSp>
      <xdr:nvGrpSpPr>
        <xdr:cNvPr id="2" name="Группа 1"/>
        <xdr:cNvGrpSpPr/>
      </xdr:nvGrpSpPr>
      <xdr:grpSpPr>
        <a:xfrm>
          <a:off x="9890760" y="0"/>
          <a:ext cx="2329180" cy="484445"/>
          <a:chOff x="10332" y="13068300"/>
          <a:chExt cx="5272868" cy="488255"/>
        </a:xfrm>
      </xdr:grpSpPr>
      <xdr:sp macro="" textlink="">
        <xdr:nvSpPr>
          <xdr:cNvPr id="3" name="1028"/>
          <xdr:cNvSpPr/>
        </xdr:nvSpPr>
        <xdr:spPr>
          <a:xfrm rot="324683" flipV="1">
            <a:off x="10332" y="13280330"/>
            <a:ext cx="2942236" cy="2762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4" name="1029"/>
          <xdr:cNvSpPr/>
        </xdr:nvSpPr>
        <xdr:spPr>
          <a:xfrm>
            <a:off x="2197100" y="130683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5" name="1032"/>
          <xdr:cNvSpPr/>
        </xdr:nvSpPr>
        <xdr:spPr>
          <a:xfrm>
            <a:off x="3403600" y="130683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6" name="1033"/>
          <xdr:cNvSpPr/>
        </xdr:nvSpPr>
        <xdr:spPr>
          <a:xfrm>
            <a:off x="3403600" y="132302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hamaz/Desktop/&#1041;&#1070;&#1044;&#1046;&#1045;&#1058;%202023-2025/&#1055;&#1056;&#1054;&#1045;&#1050;&#1058;%20&#1041;&#1070;&#1044;&#1046;&#1045;&#1058;&#1040;%20&#1074;%20&#1052;&#1060;/&#1048;&#1079;&#1084;&#1077;&#1085;&#1077;&#1085;&#1080;&#1103;%20&#1040;&#1062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1;&#1070;&#1044;&#1046;&#1045;&#1058;%202024-2026\&#1048;&#1047;&#1052;&#1045;&#1053;&#1045;&#1053;&#1048;&#1071;%20&#1041;&#1070;&#1044;&#1046;&#1045;&#1058;&#1040;%202024\&#1048;&#1079;&#1084;&#1077;&#1085;&#1077;&#1085;&#1080;&#1103;%20&#1040;&#1062;&#1050;%20(&#1040;&#1074;&#1090;&#1086;&#1089;&#1086;&#1093;&#1088;&#1072;&#1085;&#1077;&#1085;&#1085;&#1099;&#1081;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1;&#1070;&#1044;&#1046;&#1045;&#1058;%202024-2026\&#1048;&#1047;&#1052;&#1045;&#1053;&#1045;&#1053;&#1048;&#1071;%20&#1041;&#1070;&#1044;&#1046;&#1045;&#1058;&#1040;%202024\&#1048;&#1079;&#1084;&#1077;&#1085;&#1077;&#1085;&#1080;&#1103;%20&#1040;&#1062;&#1050;%20&#1091;&#1090;&#1086;&#1095;&#1085;%2029.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-2026"/>
      <sheetName val="2023-2025"/>
      <sheetName val="2022-2024"/>
      <sheetName val="2021-2023"/>
      <sheetName val="2020-2022"/>
      <sheetName val="Лист1"/>
    </sheetNames>
    <sheetDataSet>
      <sheetData sheetId="0"/>
      <sheetData sheetId="1" refreshError="1">
        <row r="8">
          <cell r="L8">
            <v>2079201.558</v>
          </cell>
        </row>
        <row r="11">
          <cell r="M11">
            <v>523548.83</v>
          </cell>
          <cell r="N11">
            <v>598754.14</v>
          </cell>
        </row>
        <row r="32">
          <cell r="L32">
            <v>2276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-2026"/>
      <sheetName val="2023-2025 (2)"/>
      <sheetName val="2023-2025"/>
      <sheetName val="2022-2024"/>
      <sheetName val="2021-2023"/>
      <sheetName val="2020-2022"/>
      <sheetName val="Лист1"/>
    </sheetNames>
    <sheetDataSet>
      <sheetData sheetId="0" refreshError="1"/>
      <sheetData sheetId="1" refreshError="1">
        <row r="4">
          <cell r="L4">
            <v>711917.97600000002</v>
          </cell>
        </row>
        <row r="31">
          <cell r="M31">
            <v>41100</v>
          </cell>
          <cell r="N31">
            <v>41100</v>
          </cell>
        </row>
        <row r="32">
          <cell r="L32">
            <v>2276</v>
          </cell>
        </row>
        <row r="36">
          <cell r="M36">
            <v>0</v>
          </cell>
          <cell r="N3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-2026КЦСР"/>
      <sheetName val="2024-2026"/>
      <sheetName val="проект24-26"/>
      <sheetName val="2023-2025"/>
      <sheetName val="2022-2024"/>
      <sheetName val="2021-2023"/>
      <sheetName val="2020-2022"/>
      <sheetName val="Лист1"/>
    </sheetNames>
    <sheetDataSet>
      <sheetData sheetId="0"/>
      <sheetData sheetId="1">
        <row r="4">
          <cell r="L4">
            <v>751050.88800000004</v>
          </cell>
        </row>
        <row r="29">
          <cell r="M29">
            <v>80000</v>
          </cell>
          <cell r="N29">
            <v>80000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235"/>
  <sheetViews>
    <sheetView showGridLines="0" topLeftCell="A26" zoomScaleNormal="100" workbookViewId="0">
      <selection activeCell="H30" sqref="H30"/>
    </sheetView>
  </sheetViews>
  <sheetFormatPr defaultColWidth="9.109375" defaultRowHeight="12.75" customHeight="1" x14ac:dyDescent="0.25"/>
  <cols>
    <col min="1" max="1" width="84" style="1" customWidth="1"/>
    <col min="2" max="2" width="6.21875" style="44" customWidth="1"/>
    <col min="3" max="3" width="6.33203125" style="1" customWidth="1"/>
    <col min="4" max="4" width="12.109375" style="29" customWidth="1"/>
    <col min="5" max="5" width="6" style="44" customWidth="1"/>
    <col min="6" max="6" width="13.88671875" style="1" hidden="1" customWidth="1"/>
    <col min="7" max="7" width="15.88671875" style="1" customWidth="1"/>
    <col min="8" max="9" width="15.33203125" style="1" customWidth="1"/>
    <col min="10" max="10" width="14" style="1" customWidth="1"/>
    <col min="11" max="11" width="13.88671875" style="1" bestFit="1" customWidth="1"/>
    <col min="12" max="12" width="12.109375" style="1" customWidth="1"/>
    <col min="13" max="16384" width="9.109375" style="1"/>
  </cols>
  <sheetData>
    <row r="1" spans="1:12" ht="21" customHeight="1" x14ac:dyDescent="0.25">
      <c r="A1" s="4"/>
      <c r="B1" s="38"/>
      <c r="C1" s="4"/>
      <c r="D1" s="21"/>
      <c r="E1" s="38"/>
      <c r="F1" s="4"/>
      <c r="G1" s="4"/>
      <c r="H1" s="4"/>
    </row>
    <row r="2" spans="1:12" ht="13.2" x14ac:dyDescent="0.25">
      <c r="A2" s="275" t="s">
        <v>117</v>
      </c>
      <c r="B2" s="275"/>
      <c r="C2" s="275"/>
      <c r="D2" s="275"/>
      <c r="E2" s="275"/>
      <c r="F2" s="275"/>
      <c r="G2" s="275"/>
      <c r="H2" s="275"/>
      <c r="I2" s="275"/>
    </row>
    <row r="3" spans="1:12" ht="13.2" x14ac:dyDescent="0.25">
      <c r="A3" s="275" t="s">
        <v>148</v>
      </c>
      <c r="B3" s="275"/>
      <c r="C3" s="275"/>
      <c r="D3" s="275"/>
      <c r="E3" s="275"/>
      <c r="F3" s="275"/>
      <c r="G3" s="275"/>
      <c r="H3" s="275"/>
      <c r="I3" s="275"/>
    </row>
    <row r="4" spans="1:12" ht="13.2" x14ac:dyDescent="0.25">
      <c r="A4" s="275" t="s">
        <v>51</v>
      </c>
      <c r="B4" s="275"/>
      <c r="C4" s="275"/>
      <c r="D4" s="275"/>
      <c r="E4" s="275"/>
      <c r="F4" s="275"/>
      <c r="G4" s="275"/>
      <c r="H4" s="275"/>
      <c r="I4" s="275"/>
    </row>
    <row r="5" spans="1:12" ht="13.2" x14ac:dyDescent="0.25">
      <c r="A5" s="275" t="s">
        <v>49</v>
      </c>
      <c r="B5" s="275"/>
      <c r="C5" s="275"/>
      <c r="D5" s="275"/>
      <c r="E5" s="275"/>
      <c r="F5" s="275"/>
      <c r="G5" s="275"/>
      <c r="H5" s="275"/>
      <c r="I5" s="275"/>
    </row>
    <row r="6" spans="1:12" ht="13.2" x14ac:dyDescent="0.25">
      <c r="A6" s="275" t="s">
        <v>141</v>
      </c>
      <c r="B6" s="275"/>
      <c r="C6" s="275"/>
      <c r="D6" s="275"/>
      <c r="E6" s="275"/>
      <c r="F6" s="275"/>
      <c r="G6" s="275"/>
      <c r="H6" s="275"/>
      <c r="I6" s="275"/>
    </row>
    <row r="7" spans="1:12" ht="13.2" x14ac:dyDescent="0.25">
      <c r="A7" s="275" t="s">
        <v>149</v>
      </c>
      <c r="B7" s="275"/>
      <c r="C7" s="275"/>
      <c r="D7" s="275"/>
      <c r="E7" s="275"/>
      <c r="F7" s="275"/>
      <c r="G7" s="275"/>
      <c r="H7" s="275"/>
      <c r="I7" s="275"/>
    </row>
    <row r="8" spans="1:12" ht="13.2" x14ac:dyDescent="0.25">
      <c r="A8" s="277" t="s">
        <v>23</v>
      </c>
      <c r="B8" s="277"/>
      <c r="C8" s="277"/>
      <c r="D8" s="277"/>
      <c r="E8" s="277"/>
      <c r="F8" s="277"/>
      <c r="G8" s="35"/>
      <c r="H8" s="35"/>
    </row>
    <row r="9" spans="1:12" ht="13.2" x14ac:dyDescent="0.25">
      <c r="A9" s="278" t="s">
        <v>142</v>
      </c>
      <c r="B9" s="278"/>
      <c r="C9" s="278"/>
      <c r="D9" s="278"/>
      <c r="E9" s="278"/>
      <c r="F9" s="278"/>
      <c r="G9" s="34"/>
      <c r="H9" s="34"/>
    </row>
    <row r="10" spans="1:12" ht="13.2" x14ac:dyDescent="0.25">
      <c r="A10" s="60"/>
      <c r="B10" s="39"/>
      <c r="C10" s="60"/>
      <c r="D10" s="5"/>
      <c r="E10" s="39"/>
      <c r="F10" s="60"/>
      <c r="G10" s="71"/>
      <c r="H10" s="71"/>
      <c r="I10" s="3"/>
      <c r="J10" s="3"/>
      <c r="K10" s="3"/>
      <c r="L10" s="3"/>
    </row>
    <row r="11" spans="1:12" ht="13.2" x14ac:dyDescent="0.25">
      <c r="A11" s="6" t="s">
        <v>1</v>
      </c>
      <c r="B11" s="40" t="s">
        <v>4</v>
      </c>
      <c r="C11" s="6" t="s">
        <v>0</v>
      </c>
      <c r="D11" s="7" t="s">
        <v>2</v>
      </c>
      <c r="E11" s="98" t="s">
        <v>3</v>
      </c>
      <c r="F11" s="279">
        <v>2020</v>
      </c>
      <c r="G11" s="279">
        <v>2025</v>
      </c>
      <c r="H11" s="285">
        <v>2026</v>
      </c>
      <c r="I11" s="284">
        <v>2027</v>
      </c>
      <c r="J11" s="3"/>
      <c r="K11" s="3"/>
      <c r="L11" s="3"/>
    </row>
    <row r="12" spans="1:12" ht="7.5" customHeight="1" x14ac:dyDescent="0.25">
      <c r="A12" s="8"/>
      <c r="B12" s="41"/>
      <c r="C12" s="8"/>
      <c r="D12" s="9"/>
      <c r="E12" s="100"/>
      <c r="F12" s="280"/>
      <c r="G12" s="280"/>
      <c r="H12" s="285"/>
      <c r="I12" s="284"/>
      <c r="J12" s="3"/>
      <c r="K12" s="3"/>
      <c r="L12" s="3"/>
    </row>
    <row r="13" spans="1:12" ht="16.5" customHeight="1" x14ac:dyDescent="0.25">
      <c r="A13" s="110" t="s">
        <v>106</v>
      </c>
      <c r="B13" s="100"/>
      <c r="C13" s="107"/>
      <c r="D13" s="108"/>
      <c r="E13" s="109"/>
      <c r="F13" s="129">
        <v>0</v>
      </c>
      <c r="G13" s="130"/>
      <c r="H13" s="168">
        <v>129267</v>
      </c>
      <c r="I13" s="168">
        <v>276221</v>
      </c>
      <c r="J13" s="3"/>
      <c r="K13" s="3"/>
      <c r="L13" s="3"/>
    </row>
    <row r="14" spans="1:12" ht="26.4" x14ac:dyDescent="0.25">
      <c r="A14" s="127" t="s">
        <v>108</v>
      </c>
      <c r="B14" s="43">
        <v>703</v>
      </c>
      <c r="C14" s="12"/>
      <c r="D14" s="13"/>
      <c r="E14" s="101"/>
      <c r="F14" s="77">
        <f>F15+F48+F52+F219</f>
        <v>4210970</v>
      </c>
      <c r="G14" s="77">
        <f>G15+G48+G52+G213+G219</f>
        <v>5675000</v>
      </c>
      <c r="H14" s="77">
        <f>H15+H48+H52+H213+H219</f>
        <v>5220732.9999999991</v>
      </c>
      <c r="I14" s="69">
        <f>I15+I48+I52+I213+I219</f>
        <v>5433778.9999999991</v>
      </c>
      <c r="J14" s="3"/>
      <c r="K14" s="3"/>
      <c r="L14" s="3"/>
    </row>
    <row r="15" spans="1:12" ht="13.8" x14ac:dyDescent="0.25">
      <c r="A15" s="65" t="s">
        <v>29</v>
      </c>
      <c r="B15" s="43">
        <v>703</v>
      </c>
      <c r="C15" s="26" t="s">
        <v>27</v>
      </c>
      <c r="D15" s="16"/>
      <c r="E15" s="57"/>
      <c r="F15" s="79">
        <f>F16+F20+F33+F38+F41</f>
        <v>3143354.5999999996</v>
      </c>
      <c r="G15" s="79">
        <f>G16+G20+G33+G41+G38</f>
        <v>3919799.12</v>
      </c>
      <c r="H15" s="79">
        <f t="shared" ref="H15:I15" si="0">H16+H20+H33+H38+H41</f>
        <v>3532889.1999999997</v>
      </c>
      <c r="I15" s="79">
        <f t="shared" si="0"/>
        <v>3454945.1999999997</v>
      </c>
      <c r="J15" s="131">
        <f>F16+F20+F33+F48</f>
        <v>3102954.5999999996</v>
      </c>
      <c r="K15" s="3"/>
      <c r="L15" s="3"/>
    </row>
    <row r="16" spans="1:12" ht="12.75" customHeight="1" x14ac:dyDescent="0.25">
      <c r="A16" s="81" t="s">
        <v>36</v>
      </c>
      <c r="B16" s="43">
        <v>703</v>
      </c>
      <c r="C16" s="19" t="s">
        <v>38</v>
      </c>
      <c r="D16" s="16"/>
      <c r="E16" s="22"/>
      <c r="F16" s="45">
        <f>F17</f>
        <v>732856.74</v>
      </c>
      <c r="G16" s="45">
        <f t="shared" ref="G16:I16" si="1">G17</f>
        <v>864475.92</v>
      </c>
      <c r="H16" s="28">
        <f t="shared" si="1"/>
        <v>864475.92</v>
      </c>
      <c r="I16" s="28">
        <f t="shared" si="1"/>
        <v>864475.92</v>
      </c>
      <c r="J16" s="3">
        <v>4023914.63</v>
      </c>
      <c r="K16" s="131">
        <f>G16+G20+G48+G33</f>
        <v>3994838.12</v>
      </c>
      <c r="L16" s="3"/>
    </row>
    <row r="17" spans="1:14" ht="27.6" customHeight="1" x14ac:dyDescent="0.25">
      <c r="A17" s="55" t="s">
        <v>127</v>
      </c>
      <c r="B17" s="43">
        <v>703</v>
      </c>
      <c r="C17" s="20" t="s">
        <v>38</v>
      </c>
      <c r="D17" s="242" t="s">
        <v>126</v>
      </c>
      <c r="E17" s="243"/>
      <c r="F17" s="37">
        <f>F18</f>
        <v>732856.74</v>
      </c>
      <c r="G17" s="37">
        <f>G18</f>
        <v>864475.92</v>
      </c>
      <c r="H17" s="37">
        <f>H18</f>
        <v>864475.92</v>
      </c>
      <c r="I17" s="17">
        <f t="shared" ref="I17:I47" si="2">H17</f>
        <v>864475.92</v>
      </c>
      <c r="J17" s="131">
        <f>G16+G20+G33+G48</f>
        <v>3994838.12</v>
      </c>
      <c r="K17" s="3"/>
      <c r="L17" s="3"/>
    </row>
    <row r="18" spans="1:14" ht="49.5" customHeight="1" x14ac:dyDescent="0.25">
      <c r="A18" s="18" t="s">
        <v>103</v>
      </c>
      <c r="B18" s="43">
        <v>703</v>
      </c>
      <c r="C18" s="20" t="s">
        <v>38</v>
      </c>
      <c r="D18" s="20" t="s">
        <v>126</v>
      </c>
      <c r="E18" s="22" t="s">
        <v>99</v>
      </c>
      <c r="F18" s="37">
        <v>732856.74</v>
      </c>
      <c r="G18" s="17">
        <v>864475.92</v>
      </c>
      <c r="H18" s="17">
        <f>G18</f>
        <v>864475.92</v>
      </c>
      <c r="I18" s="17">
        <f>G18</f>
        <v>864475.92</v>
      </c>
      <c r="J18" s="163"/>
      <c r="K18" s="163"/>
      <c r="L18" s="3"/>
    </row>
    <row r="19" spans="1:14" ht="12.75" hidden="1" customHeight="1" x14ac:dyDescent="0.25">
      <c r="A19" s="55" t="s">
        <v>54</v>
      </c>
      <c r="B19" s="43">
        <v>703</v>
      </c>
      <c r="C19" s="20" t="s">
        <v>38</v>
      </c>
      <c r="D19" s="20" t="s">
        <v>52</v>
      </c>
      <c r="E19" s="22" t="s">
        <v>55</v>
      </c>
      <c r="F19" s="37">
        <v>136461.72</v>
      </c>
      <c r="G19" s="17"/>
      <c r="H19" s="17"/>
      <c r="I19" s="17">
        <f t="shared" si="2"/>
        <v>0</v>
      </c>
      <c r="J19" s="163"/>
      <c r="K19" s="163"/>
      <c r="L19" s="3"/>
    </row>
    <row r="20" spans="1:14" ht="26.4" customHeight="1" x14ac:dyDescent="0.25">
      <c r="A20" s="18" t="s">
        <v>8</v>
      </c>
      <c r="B20" s="43">
        <v>703</v>
      </c>
      <c r="C20" s="15" t="s">
        <v>7</v>
      </c>
      <c r="D20" s="16"/>
      <c r="E20" s="57"/>
      <c r="F20" s="45">
        <f>F22</f>
        <v>2248147.86</v>
      </c>
      <c r="G20" s="45">
        <f>G21+G23+G28</f>
        <v>2922566.2</v>
      </c>
      <c r="H20" s="45">
        <f t="shared" ref="H20:I20" si="3">H21+H23+H28</f>
        <v>2537932.48</v>
      </c>
      <c r="I20" s="45">
        <f t="shared" si="3"/>
        <v>2459988.48</v>
      </c>
      <c r="J20" s="163"/>
      <c r="K20" s="163"/>
      <c r="L20" s="3"/>
    </row>
    <row r="21" spans="1:14" ht="24" customHeight="1" x14ac:dyDescent="0.25">
      <c r="A21" s="213" t="str">
        <f>A17</f>
        <v>Расходы на выплаты по оплате труда муниципальных служащих (лиц, замещающих муниципальные должности)</v>
      </c>
      <c r="B21" s="212">
        <v>703</v>
      </c>
      <c r="C21" s="19" t="s">
        <v>7</v>
      </c>
      <c r="D21" s="16" t="s">
        <v>123</v>
      </c>
      <c r="E21" s="57"/>
      <c r="F21" s="45"/>
      <c r="G21" s="45">
        <f>G22</f>
        <v>1699831.31</v>
      </c>
      <c r="H21" s="45">
        <f t="shared" ref="H21:I21" si="4">H22</f>
        <v>1570564.31</v>
      </c>
      <c r="I21" s="45">
        <f t="shared" si="4"/>
        <v>1423610.31</v>
      </c>
      <c r="J21" s="163"/>
      <c r="K21" s="163"/>
      <c r="L21" s="3"/>
    </row>
    <row r="22" spans="1:14" ht="38.4" customHeight="1" x14ac:dyDescent="0.25">
      <c r="A22" s="55" t="s">
        <v>146</v>
      </c>
      <c r="B22" s="43">
        <v>703</v>
      </c>
      <c r="C22" s="14" t="s">
        <v>7</v>
      </c>
      <c r="D22" s="19" t="s">
        <v>123</v>
      </c>
      <c r="E22" s="42">
        <v>100</v>
      </c>
      <c r="F22" s="37">
        <f>F23+F27+F30</f>
        <v>2248147.86</v>
      </c>
      <c r="G22" s="37">
        <v>1699831.31</v>
      </c>
      <c r="H22" s="17">
        <v>1570564.31</v>
      </c>
      <c r="I22" s="17">
        <v>1423610.31</v>
      </c>
      <c r="J22" s="131">
        <f>H22-H13</f>
        <v>1441297.31</v>
      </c>
      <c r="K22" s="131">
        <f>I22-I13</f>
        <v>1147389.31</v>
      </c>
      <c r="L22" s="3"/>
    </row>
    <row r="23" spans="1:14" ht="13.8" customHeight="1" x14ac:dyDescent="0.25">
      <c r="A23" s="18" t="s">
        <v>125</v>
      </c>
      <c r="B23" s="43">
        <v>703</v>
      </c>
      <c r="C23" s="14" t="s">
        <v>7</v>
      </c>
      <c r="D23" s="20" t="s">
        <v>124</v>
      </c>
      <c r="E23" s="33"/>
      <c r="F23" s="37">
        <v>1667709.66</v>
      </c>
      <c r="G23" s="17">
        <f>G26+G27+G30</f>
        <v>1212734.8899999999</v>
      </c>
      <c r="H23" s="17">
        <f t="shared" ref="H23:I23" si="5">H26+H27+H30</f>
        <v>967368.16999999993</v>
      </c>
      <c r="I23" s="17">
        <f t="shared" si="5"/>
        <v>1036378.17</v>
      </c>
      <c r="J23" s="3"/>
      <c r="K23" s="281" t="s">
        <v>121</v>
      </c>
      <c r="L23" s="281"/>
      <c r="M23" s="3"/>
      <c r="N23" s="3"/>
    </row>
    <row r="24" spans="1:14" ht="12.75" hidden="1" customHeight="1" x14ac:dyDescent="0.25">
      <c r="A24" s="85" t="s">
        <v>89</v>
      </c>
      <c r="B24" s="84">
        <v>703</v>
      </c>
      <c r="C24" s="20" t="s">
        <v>7</v>
      </c>
      <c r="D24" s="20" t="s">
        <v>56</v>
      </c>
      <c r="E24" s="22" t="s">
        <v>88</v>
      </c>
      <c r="F24" s="37">
        <v>20000</v>
      </c>
      <c r="G24" s="17"/>
      <c r="H24" s="17"/>
      <c r="I24" s="17">
        <f t="shared" si="2"/>
        <v>0</v>
      </c>
      <c r="J24" s="3"/>
      <c r="K24" s="3"/>
      <c r="L24" s="3"/>
      <c r="M24" s="3"/>
      <c r="N24" s="3"/>
    </row>
    <row r="25" spans="1:14" ht="12.75" hidden="1" customHeight="1" x14ac:dyDescent="0.25">
      <c r="A25" s="55" t="s">
        <v>54</v>
      </c>
      <c r="B25" s="43">
        <v>703</v>
      </c>
      <c r="C25" s="20" t="s">
        <v>7</v>
      </c>
      <c r="D25" s="20" t="s">
        <v>56</v>
      </c>
      <c r="E25" s="33">
        <v>129</v>
      </c>
      <c r="F25" s="37">
        <v>357890.23</v>
      </c>
      <c r="G25" s="17"/>
      <c r="H25" s="17"/>
      <c r="I25" s="17">
        <f t="shared" si="2"/>
        <v>0</v>
      </c>
      <c r="J25" s="3"/>
      <c r="K25" s="3"/>
      <c r="L25" s="3"/>
      <c r="M25" s="3"/>
      <c r="N25" s="3"/>
    </row>
    <row r="26" spans="1:14" ht="54.6" customHeight="1" x14ac:dyDescent="0.25">
      <c r="A26" s="173" t="s">
        <v>103</v>
      </c>
      <c r="B26" s="170">
        <v>703</v>
      </c>
      <c r="C26" s="20" t="s">
        <v>7</v>
      </c>
      <c r="D26" s="20" t="s">
        <v>124</v>
      </c>
      <c r="E26" s="33">
        <v>100</v>
      </c>
      <c r="F26" s="37"/>
      <c r="G26" s="17">
        <v>1139204.43</v>
      </c>
      <c r="H26" s="17">
        <v>844168.35</v>
      </c>
      <c r="I26" s="17">
        <v>918388.17</v>
      </c>
      <c r="J26" s="3"/>
      <c r="K26" s="3"/>
      <c r="L26" s="3"/>
      <c r="M26" s="3"/>
      <c r="N26" s="3"/>
    </row>
    <row r="27" spans="1:14" ht="26.4" x14ac:dyDescent="0.25">
      <c r="A27" s="93" t="s">
        <v>100</v>
      </c>
      <c r="B27" s="43">
        <v>703</v>
      </c>
      <c r="C27" s="14" t="s">
        <v>7</v>
      </c>
      <c r="D27" s="20" t="s">
        <v>124</v>
      </c>
      <c r="E27" s="33">
        <v>200</v>
      </c>
      <c r="F27" s="37">
        <v>560438.19999999995</v>
      </c>
      <c r="G27" s="17">
        <v>69000</v>
      </c>
      <c r="H27" s="17">
        <v>123199.82</v>
      </c>
      <c r="I27" s="17">
        <v>117990</v>
      </c>
      <c r="J27" s="131">
        <f>H27+H13</f>
        <v>252466.82</v>
      </c>
      <c r="K27" s="131">
        <f>'[1]2023-2025'!$M$11</f>
        <v>523548.83</v>
      </c>
      <c r="L27" s="131">
        <f>'[1]2023-2025'!$N$11</f>
        <v>598754.14</v>
      </c>
      <c r="M27" s="3" t="s">
        <v>122</v>
      </c>
      <c r="N27" s="3"/>
    </row>
    <row r="28" spans="1:14" ht="26.4" x14ac:dyDescent="0.25">
      <c r="A28" s="93" t="s">
        <v>128</v>
      </c>
      <c r="B28" s="170">
        <v>703</v>
      </c>
      <c r="C28" s="20" t="s">
        <v>7</v>
      </c>
      <c r="D28" s="20" t="s">
        <v>129</v>
      </c>
      <c r="E28" s="33"/>
      <c r="F28" s="37"/>
      <c r="G28" s="17">
        <f>G29</f>
        <v>10000</v>
      </c>
      <c r="H28" s="17">
        <f t="shared" ref="H28:I28" si="6">H29</f>
        <v>0</v>
      </c>
      <c r="I28" s="17">
        <f t="shared" si="6"/>
        <v>0</v>
      </c>
      <c r="J28" s="131"/>
      <c r="K28" s="131"/>
      <c r="L28" s="131"/>
      <c r="M28" s="3"/>
      <c r="N28" s="3"/>
    </row>
    <row r="29" spans="1:14" ht="13.2" x14ac:dyDescent="0.25">
      <c r="A29" s="93" t="s">
        <v>130</v>
      </c>
      <c r="B29" s="170">
        <v>703</v>
      </c>
      <c r="C29" s="20" t="s">
        <v>7</v>
      </c>
      <c r="D29" s="20" t="s">
        <v>129</v>
      </c>
      <c r="E29" s="33">
        <v>200</v>
      </c>
      <c r="F29" s="37"/>
      <c r="G29" s="17">
        <v>10000</v>
      </c>
      <c r="H29" s="17">
        <v>0</v>
      </c>
      <c r="I29" s="17">
        <v>0</v>
      </c>
      <c r="J29" s="131"/>
      <c r="K29" s="172"/>
      <c r="L29" s="172"/>
    </row>
    <row r="30" spans="1:14" ht="13.2" x14ac:dyDescent="0.25">
      <c r="A30" s="14" t="s">
        <v>105</v>
      </c>
      <c r="B30" s="43">
        <v>703</v>
      </c>
      <c r="C30" s="14" t="s">
        <v>7</v>
      </c>
      <c r="D30" s="20" t="s">
        <v>124</v>
      </c>
      <c r="E30" s="33">
        <v>800</v>
      </c>
      <c r="F30" s="37">
        <v>20000</v>
      </c>
      <c r="G30" s="17">
        <v>4530.46</v>
      </c>
      <c r="H30" s="17">
        <v>0</v>
      </c>
      <c r="I30" s="17">
        <v>0</v>
      </c>
      <c r="J30" s="3"/>
      <c r="K30" s="3"/>
      <c r="L30" s="3"/>
    </row>
    <row r="31" spans="1:14" ht="12.75" hidden="1" customHeight="1" x14ac:dyDescent="0.25">
      <c r="A31" s="14"/>
      <c r="B31" s="86">
        <v>704</v>
      </c>
      <c r="C31" s="20" t="s">
        <v>90</v>
      </c>
      <c r="D31" s="20" t="s">
        <v>56</v>
      </c>
      <c r="E31" s="33" t="s">
        <v>91</v>
      </c>
      <c r="F31" s="37">
        <v>6436</v>
      </c>
      <c r="G31" s="28"/>
      <c r="H31" s="28"/>
      <c r="I31" s="17">
        <f t="shared" si="2"/>
        <v>0</v>
      </c>
      <c r="J31" s="3"/>
      <c r="K31" s="3"/>
      <c r="L31" s="3"/>
    </row>
    <row r="32" spans="1:14" ht="12.75" hidden="1" customHeight="1" x14ac:dyDescent="0.25">
      <c r="A32" s="14"/>
      <c r="B32" s="86">
        <v>705</v>
      </c>
      <c r="C32" s="20" t="s">
        <v>11</v>
      </c>
      <c r="D32" s="20" t="s">
        <v>56</v>
      </c>
      <c r="E32" s="33" t="s">
        <v>92</v>
      </c>
      <c r="F32" s="37">
        <v>6437</v>
      </c>
      <c r="G32" s="28"/>
      <c r="H32" s="28"/>
      <c r="I32" s="17">
        <f t="shared" si="2"/>
        <v>0</v>
      </c>
      <c r="J32" s="3"/>
      <c r="K32" s="3"/>
      <c r="L32" s="3"/>
    </row>
    <row r="33" spans="1:12" ht="26.4" x14ac:dyDescent="0.25">
      <c r="A33" s="81" t="s">
        <v>12</v>
      </c>
      <c r="B33" s="43">
        <v>703</v>
      </c>
      <c r="C33" s="19" t="s">
        <v>11</v>
      </c>
      <c r="D33" s="22"/>
      <c r="E33" s="57"/>
      <c r="F33" s="45">
        <f>F36</f>
        <v>41100</v>
      </c>
      <c r="G33" s="28">
        <f>G35+G37</f>
        <v>43376</v>
      </c>
      <c r="H33" s="28">
        <f t="shared" ref="H33:I33" si="7">H35+H37</f>
        <v>41100</v>
      </c>
      <c r="I33" s="28">
        <f t="shared" si="7"/>
        <v>41100</v>
      </c>
      <c r="J33" s="3"/>
      <c r="K33" s="3"/>
      <c r="L33" s="3"/>
    </row>
    <row r="34" spans="1:12" ht="13.2" x14ac:dyDescent="0.25">
      <c r="A34" s="55" t="s">
        <v>119</v>
      </c>
      <c r="B34" s="164">
        <v>703</v>
      </c>
      <c r="C34" s="20" t="s">
        <v>11</v>
      </c>
      <c r="D34" s="165" t="s">
        <v>118</v>
      </c>
      <c r="E34" s="166"/>
      <c r="F34" s="45"/>
      <c r="G34" s="17">
        <f>'[2]2023-2025 (2)'!$L$32</f>
        <v>2276</v>
      </c>
      <c r="H34" s="17">
        <f>H35</f>
        <v>0</v>
      </c>
      <c r="I34" s="17">
        <f>I35</f>
        <v>0</v>
      </c>
      <c r="J34" s="3"/>
      <c r="K34" s="3"/>
      <c r="L34" s="3"/>
    </row>
    <row r="35" spans="1:12" ht="13.2" x14ac:dyDescent="0.25">
      <c r="A35" s="55" t="s">
        <v>120</v>
      </c>
      <c r="B35" s="164">
        <v>703</v>
      </c>
      <c r="C35" s="19" t="s">
        <v>11</v>
      </c>
      <c r="D35" s="24" t="s">
        <v>118</v>
      </c>
      <c r="E35" s="42">
        <v>500</v>
      </c>
      <c r="F35" s="45"/>
      <c r="G35" s="17">
        <f>'[1]2023-2025'!$L$32</f>
        <v>2276</v>
      </c>
      <c r="H35" s="17">
        <v>0</v>
      </c>
      <c r="I35" s="17">
        <v>0</v>
      </c>
      <c r="J35" s="3"/>
      <c r="K35" s="3"/>
      <c r="L35" s="3"/>
    </row>
    <row r="36" spans="1:12" ht="27" customHeight="1" x14ac:dyDescent="0.25">
      <c r="A36" s="82" t="s">
        <v>102</v>
      </c>
      <c r="B36" s="43">
        <v>703</v>
      </c>
      <c r="C36" s="20" t="s">
        <v>11</v>
      </c>
      <c r="D36" s="242" t="s">
        <v>71</v>
      </c>
      <c r="E36" s="243"/>
      <c r="F36" s="37">
        <v>41100</v>
      </c>
      <c r="G36" s="17">
        <f>G37</f>
        <v>41100</v>
      </c>
      <c r="H36" s="17">
        <f>H37</f>
        <v>41100</v>
      </c>
      <c r="I36" s="17">
        <f t="shared" si="2"/>
        <v>41100</v>
      </c>
      <c r="J36" s="3"/>
      <c r="K36" s="3"/>
      <c r="L36" s="3"/>
    </row>
    <row r="37" spans="1:12" ht="13.2" x14ac:dyDescent="0.25">
      <c r="A37" s="158" t="s">
        <v>101</v>
      </c>
      <c r="B37" s="43">
        <v>703</v>
      </c>
      <c r="C37" s="20" t="s">
        <v>11</v>
      </c>
      <c r="D37" s="24" t="s">
        <v>71</v>
      </c>
      <c r="E37" s="57">
        <v>500</v>
      </c>
      <c r="F37" s="37">
        <v>41100</v>
      </c>
      <c r="G37" s="17">
        <v>41100</v>
      </c>
      <c r="H37" s="17">
        <f>'[2]2023-2025 (2)'!$M$31</f>
        <v>41100</v>
      </c>
      <c r="I37" s="17">
        <f>'[2]2023-2025 (2)'!$N$31</f>
        <v>41100</v>
      </c>
      <c r="J37" s="3"/>
      <c r="K37" s="3"/>
      <c r="L37" s="3"/>
    </row>
    <row r="38" spans="1:12" ht="13.2" x14ac:dyDescent="0.25">
      <c r="A38" s="90" t="s">
        <v>14</v>
      </c>
      <c r="B38" s="43">
        <v>703</v>
      </c>
      <c r="C38" s="26" t="s">
        <v>13</v>
      </c>
      <c r="D38" s="27"/>
      <c r="E38" s="96"/>
      <c r="F38" s="45">
        <f t="shared" ref="F38:I39" si="8">F39</f>
        <v>10000</v>
      </c>
      <c r="G38" s="45">
        <f t="shared" si="8"/>
        <v>1000</v>
      </c>
      <c r="H38" s="28">
        <f t="shared" si="8"/>
        <v>1000</v>
      </c>
      <c r="I38" s="28">
        <f t="shared" si="8"/>
        <v>1000</v>
      </c>
      <c r="J38" s="3"/>
      <c r="K38" s="3"/>
      <c r="L38" s="3"/>
    </row>
    <row r="39" spans="1:12" ht="13.2" x14ac:dyDescent="0.25">
      <c r="A39" s="18" t="s">
        <v>64</v>
      </c>
      <c r="B39" s="43">
        <v>703</v>
      </c>
      <c r="C39" s="14" t="s">
        <v>13</v>
      </c>
      <c r="D39" s="174" t="s">
        <v>62</v>
      </c>
      <c r="E39" s="57"/>
      <c r="F39" s="37">
        <f t="shared" si="8"/>
        <v>10000</v>
      </c>
      <c r="G39" s="37">
        <f t="shared" si="8"/>
        <v>1000</v>
      </c>
      <c r="H39" s="17">
        <f t="shared" si="8"/>
        <v>1000</v>
      </c>
      <c r="I39" s="17">
        <f>I40</f>
        <v>1000</v>
      </c>
      <c r="J39" s="3"/>
      <c r="K39" s="3"/>
      <c r="L39" s="3"/>
    </row>
    <row r="40" spans="1:12" ht="13.2" x14ac:dyDescent="0.25">
      <c r="A40" s="14" t="s">
        <v>105</v>
      </c>
      <c r="B40" s="43">
        <v>703</v>
      </c>
      <c r="C40" s="14" t="s">
        <v>13</v>
      </c>
      <c r="D40" s="175" t="s">
        <v>63</v>
      </c>
      <c r="E40" s="33">
        <v>800</v>
      </c>
      <c r="F40" s="37">
        <v>10000</v>
      </c>
      <c r="G40" s="17">
        <v>1000</v>
      </c>
      <c r="H40" s="17">
        <v>1000</v>
      </c>
      <c r="I40" s="17">
        <v>1000</v>
      </c>
      <c r="J40" s="3"/>
      <c r="K40" s="3"/>
      <c r="L40" s="3"/>
    </row>
    <row r="41" spans="1:12" ht="13.2" x14ac:dyDescent="0.25">
      <c r="A41" s="92" t="s">
        <v>18</v>
      </c>
      <c r="B41" s="43">
        <v>703</v>
      </c>
      <c r="C41" s="26" t="s">
        <v>17</v>
      </c>
      <c r="D41" s="27"/>
      <c r="E41" s="96"/>
      <c r="F41" s="45">
        <f>F43+F45+F46</f>
        <v>111250</v>
      </c>
      <c r="G41" s="45">
        <f t="shared" ref="G41:I41" si="9">G43+G45</f>
        <v>88381</v>
      </c>
      <c r="H41" s="28">
        <f t="shared" si="9"/>
        <v>88380.800000000003</v>
      </c>
      <c r="I41" s="28">
        <f t="shared" si="9"/>
        <v>88380.800000000003</v>
      </c>
      <c r="J41" s="3"/>
      <c r="K41" s="3"/>
      <c r="L41" s="3"/>
    </row>
    <row r="42" spans="1:12" ht="13.2" x14ac:dyDescent="0.25">
      <c r="A42" s="55" t="s">
        <v>60</v>
      </c>
      <c r="B42" s="43">
        <v>703</v>
      </c>
      <c r="C42" s="14" t="s">
        <v>17</v>
      </c>
      <c r="D42" s="230" t="s">
        <v>61</v>
      </c>
      <c r="E42" s="231"/>
      <c r="F42" s="37">
        <f t="shared" ref="F42:H42" si="10">F43</f>
        <v>5750</v>
      </c>
      <c r="G42" s="37">
        <f t="shared" si="10"/>
        <v>8381</v>
      </c>
      <c r="H42" s="17">
        <f t="shared" si="10"/>
        <v>8380.7999999999993</v>
      </c>
      <c r="I42" s="17">
        <f t="shared" si="2"/>
        <v>8380.7999999999993</v>
      </c>
      <c r="J42" s="3"/>
      <c r="K42" s="3"/>
      <c r="L42" s="3"/>
    </row>
    <row r="43" spans="1:12" ht="12.75" customHeight="1" x14ac:dyDescent="0.25">
      <c r="A43" s="18" t="s">
        <v>105</v>
      </c>
      <c r="B43" s="43">
        <v>703</v>
      </c>
      <c r="C43" s="14" t="s">
        <v>17</v>
      </c>
      <c r="D43" s="175" t="s">
        <v>61</v>
      </c>
      <c r="E43" s="33">
        <v>800</v>
      </c>
      <c r="F43" s="37">
        <v>5750</v>
      </c>
      <c r="G43" s="17">
        <v>8381</v>
      </c>
      <c r="H43" s="17">
        <v>8380.7999999999993</v>
      </c>
      <c r="I43" s="17">
        <v>8380.7999999999993</v>
      </c>
      <c r="J43" s="3"/>
      <c r="K43" s="3"/>
      <c r="L43" s="3"/>
    </row>
    <row r="44" spans="1:12" ht="24" customHeight="1" x14ac:dyDescent="0.25">
      <c r="A44" s="93" t="s">
        <v>132</v>
      </c>
      <c r="B44" s="94">
        <v>703</v>
      </c>
      <c r="C44" s="19" t="s">
        <v>17</v>
      </c>
      <c r="D44" s="176" t="s">
        <v>131</v>
      </c>
      <c r="E44" s="57"/>
      <c r="F44" s="37">
        <v>80000</v>
      </c>
      <c r="G44" s="17">
        <f>G45</f>
        <v>80000</v>
      </c>
      <c r="H44" s="17">
        <f>H45</f>
        <v>80000</v>
      </c>
      <c r="I44" s="17">
        <f t="shared" si="2"/>
        <v>80000</v>
      </c>
      <c r="J44" s="3"/>
      <c r="K44" s="3"/>
      <c r="L44" s="3"/>
    </row>
    <row r="45" spans="1:12" ht="15.75" customHeight="1" x14ac:dyDescent="0.25">
      <c r="A45" s="93" t="s">
        <v>101</v>
      </c>
      <c r="B45" s="94">
        <v>703</v>
      </c>
      <c r="C45" s="19" t="s">
        <v>17</v>
      </c>
      <c r="D45" s="176" t="s">
        <v>131</v>
      </c>
      <c r="E45" s="57">
        <v>500</v>
      </c>
      <c r="F45" s="37">
        <v>80000</v>
      </c>
      <c r="G45" s="17">
        <v>80000</v>
      </c>
      <c r="H45" s="17">
        <v>80000</v>
      </c>
      <c r="I45" s="17">
        <f>'[3]2024-2026'!$N$29</f>
        <v>80000</v>
      </c>
      <c r="J45" s="3"/>
      <c r="K45" s="3"/>
      <c r="L45" s="3"/>
    </row>
    <row r="46" spans="1:12" ht="15.75" hidden="1" customHeight="1" x14ac:dyDescent="0.25">
      <c r="A46" s="133" t="s">
        <v>109</v>
      </c>
      <c r="B46" s="132">
        <v>703</v>
      </c>
      <c r="C46" s="20" t="s">
        <v>17</v>
      </c>
      <c r="D46" s="140" t="s">
        <v>110</v>
      </c>
      <c r="E46" s="57"/>
      <c r="F46" s="37">
        <f>F47</f>
        <v>25500</v>
      </c>
      <c r="G46" s="37"/>
      <c r="H46" s="17"/>
      <c r="I46" s="17">
        <f t="shared" si="2"/>
        <v>0</v>
      </c>
      <c r="J46" s="3"/>
      <c r="K46" s="3"/>
      <c r="L46" s="3"/>
    </row>
    <row r="47" spans="1:12" ht="15.75" hidden="1" customHeight="1" x14ac:dyDescent="0.25">
      <c r="A47" s="133" t="s">
        <v>111</v>
      </c>
      <c r="B47" s="132">
        <v>703</v>
      </c>
      <c r="C47" s="20" t="s">
        <v>17</v>
      </c>
      <c r="D47" s="95" t="s">
        <v>110</v>
      </c>
      <c r="E47" s="42">
        <v>244</v>
      </c>
      <c r="F47" s="37">
        <v>25500</v>
      </c>
      <c r="G47" s="37"/>
      <c r="H47" s="17"/>
      <c r="I47" s="17">
        <f t="shared" si="2"/>
        <v>0</v>
      </c>
      <c r="J47" s="3"/>
      <c r="K47" s="3"/>
      <c r="L47" s="3"/>
    </row>
    <row r="48" spans="1:12" ht="13.8" x14ac:dyDescent="0.25">
      <c r="A48" s="64" t="s">
        <v>45</v>
      </c>
      <c r="B48" s="43">
        <v>703</v>
      </c>
      <c r="C48" s="32" t="s">
        <v>44</v>
      </c>
      <c r="D48" s="27"/>
      <c r="E48" s="96"/>
      <c r="F48" s="79">
        <f t="shared" ref="F48:I49" si="11">F49</f>
        <v>80850</v>
      </c>
      <c r="G48" s="79">
        <f t="shared" si="11"/>
        <v>164420</v>
      </c>
      <c r="H48" s="80">
        <f t="shared" si="11"/>
        <v>179340</v>
      </c>
      <c r="I48" s="80">
        <f t="shared" si="11"/>
        <v>185580</v>
      </c>
      <c r="J48" s="3"/>
      <c r="K48" s="3"/>
      <c r="L48" s="3"/>
    </row>
    <row r="49" spans="1:13" ht="13.2" x14ac:dyDescent="0.25">
      <c r="A49" s="18" t="s">
        <v>46</v>
      </c>
      <c r="B49" s="43">
        <v>703</v>
      </c>
      <c r="C49" s="19" t="s">
        <v>47</v>
      </c>
      <c r="D49" s="16"/>
      <c r="E49" s="57"/>
      <c r="F49" s="37">
        <f t="shared" si="11"/>
        <v>80850</v>
      </c>
      <c r="G49" s="37">
        <f t="shared" si="11"/>
        <v>164420</v>
      </c>
      <c r="H49" s="17">
        <f t="shared" si="11"/>
        <v>179340</v>
      </c>
      <c r="I49" s="17">
        <f>I50</f>
        <v>185580</v>
      </c>
      <c r="J49" s="3"/>
      <c r="K49" s="3"/>
      <c r="L49" s="3"/>
    </row>
    <row r="50" spans="1:13" ht="28.8" customHeight="1" x14ac:dyDescent="0.25">
      <c r="A50" s="55" t="s">
        <v>65</v>
      </c>
      <c r="B50" s="43">
        <v>703</v>
      </c>
      <c r="C50" s="20" t="s">
        <v>47</v>
      </c>
      <c r="D50" s="282" t="s">
        <v>66</v>
      </c>
      <c r="E50" s="283"/>
      <c r="F50" s="37">
        <f>F51</f>
        <v>80850</v>
      </c>
      <c r="G50" s="37">
        <f t="shared" ref="G50:H50" si="12">G51</f>
        <v>164420</v>
      </c>
      <c r="H50" s="17">
        <f t="shared" si="12"/>
        <v>179340</v>
      </c>
      <c r="I50" s="17">
        <f>I51</f>
        <v>185580</v>
      </c>
      <c r="J50" s="3"/>
      <c r="K50" s="3"/>
      <c r="L50" s="3"/>
    </row>
    <row r="51" spans="1:13" ht="49.5" customHeight="1" x14ac:dyDescent="0.25">
      <c r="A51" s="18" t="s">
        <v>103</v>
      </c>
      <c r="B51" s="43">
        <v>703</v>
      </c>
      <c r="C51" s="25" t="s">
        <v>47</v>
      </c>
      <c r="D51" s="174" t="s">
        <v>66</v>
      </c>
      <c r="E51" s="40">
        <v>100</v>
      </c>
      <c r="F51" s="37">
        <v>80850</v>
      </c>
      <c r="G51" s="17">
        <v>164420</v>
      </c>
      <c r="H51" s="17">
        <v>179340</v>
      </c>
      <c r="I51" s="17">
        <v>185580</v>
      </c>
      <c r="J51" s="3"/>
      <c r="K51" s="3"/>
      <c r="L51" s="3"/>
    </row>
    <row r="52" spans="1:13" ht="13.8" x14ac:dyDescent="0.25">
      <c r="A52" s="65" t="s">
        <v>30</v>
      </c>
      <c r="B52" s="43">
        <v>703</v>
      </c>
      <c r="C52" s="26" t="s">
        <v>28</v>
      </c>
      <c r="D52" s="27"/>
      <c r="E52" s="96"/>
      <c r="F52" s="79">
        <f>F53</f>
        <v>562745.48</v>
      </c>
      <c r="G52" s="79">
        <f t="shared" ref="G52:I52" si="13">G53</f>
        <v>722210</v>
      </c>
      <c r="H52" s="80">
        <f t="shared" si="13"/>
        <v>755690</v>
      </c>
      <c r="I52" s="80">
        <f t="shared" si="13"/>
        <v>1040440</v>
      </c>
      <c r="J52" s="3"/>
      <c r="K52" s="3"/>
      <c r="L52" s="3"/>
    </row>
    <row r="53" spans="1:13" ht="13.2" x14ac:dyDescent="0.25">
      <c r="A53" s="14" t="s">
        <v>43</v>
      </c>
      <c r="B53" s="43">
        <v>703</v>
      </c>
      <c r="C53" s="32" t="s">
        <v>42</v>
      </c>
      <c r="D53" s="16"/>
      <c r="E53" s="57"/>
      <c r="F53" s="45">
        <f>F54</f>
        <v>562745.48</v>
      </c>
      <c r="G53" s="45">
        <f>G55</f>
        <v>722210</v>
      </c>
      <c r="H53" s="28">
        <f t="shared" ref="H53:I53" si="14">H54</f>
        <v>755690</v>
      </c>
      <c r="I53" s="28">
        <f t="shared" si="14"/>
        <v>1040440</v>
      </c>
      <c r="J53" s="3"/>
      <c r="K53" s="3"/>
      <c r="L53" s="3"/>
    </row>
    <row r="54" spans="1:13" ht="13.2" x14ac:dyDescent="0.25">
      <c r="A54" s="81" t="s">
        <v>67</v>
      </c>
      <c r="B54" s="43">
        <v>703</v>
      </c>
      <c r="C54" s="20" t="s">
        <v>42</v>
      </c>
      <c r="D54" s="242" t="s">
        <v>151</v>
      </c>
      <c r="E54" s="243"/>
      <c r="F54" s="37">
        <f>F55</f>
        <v>562745.48</v>
      </c>
      <c r="G54" s="37">
        <f>G55</f>
        <v>722210</v>
      </c>
      <c r="H54" s="17">
        <f t="shared" ref="H54" si="15">H55</f>
        <v>755690</v>
      </c>
      <c r="I54" s="17">
        <f>I55</f>
        <v>1040440</v>
      </c>
      <c r="J54" s="3"/>
      <c r="K54" s="3"/>
      <c r="L54" s="3"/>
    </row>
    <row r="55" spans="1:13" ht="26.4" x14ac:dyDescent="0.25">
      <c r="A55" s="18" t="s">
        <v>100</v>
      </c>
      <c r="B55" s="43">
        <v>703</v>
      </c>
      <c r="C55" s="20" t="s">
        <v>42</v>
      </c>
      <c r="D55" s="20" t="s">
        <v>151</v>
      </c>
      <c r="E55" s="24" t="s">
        <v>104</v>
      </c>
      <c r="F55" s="37">
        <v>562745.48</v>
      </c>
      <c r="G55" s="17">
        <v>722210</v>
      </c>
      <c r="H55" s="17">
        <v>755690</v>
      </c>
      <c r="I55" s="17">
        <v>1040440</v>
      </c>
      <c r="J55" s="3"/>
      <c r="K55" s="3"/>
      <c r="L55" s="3"/>
      <c r="M55" s="134"/>
    </row>
    <row r="56" spans="1:13" ht="409.6" hidden="1" customHeight="1" x14ac:dyDescent="0.25">
      <c r="A56" s="23"/>
      <c r="B56" s="38"/>
      <c r="C56" s="23"/>
      <c r="D56" s="30"/>
      <c r="E56" s="38"/>
      <c r="F56" s="31" t="s">
        <v>25</v>
      </c>
      <c r="G56" s="122"/>
      <c r="H56" s="142"/>
      <c r="I56" s="17">
        <f t="shared" ref="I56:I119" si="16">H56</f>
        <v>0</v>
      </c>
      <c r="J56" s="153"/>
      <c r="K56" s="134"/>
      <c r="L56" s="134"/>
      <c r="M56" s="134"/>
    </row>
    <row r="57" spans="1:13" ht="12.75" hidden="1" customHeight="1" x14ac:dyDescent="0.25">
      <c r="A57" s="275" t="s">
        <v>22</v>
      </c>
      <c r="B57" s="275"/>
      <c r="C57" s="275"/>
      <c r="D57" s="275"/>
      <c r="E57" s="275"/>
      <c r="F57" s="275"/>
      <c r="G57" s="122"/>
      <c r="H57" s="122"/>
      <c r="I57" s="17">
        <f t="shared" si="16"/>
        <v>0</v>
      </c>
      <c r="J57" s="153"/>
      <c r="K57" s="134"/>
      <c r="L57" s="134"/>
      <c r="M57" s="134"/>
    </row>
    <row r="58" spans="1:13" ht="12.75" hidden="1" customHeight="1" x14ac:dyDescent="0.25">
      <c r="A58" s="275" t="s">
        <v>51</v>
      </c>
      <c r="B58" s="275"/>
      <c r="C58" s="275"/>
      <c r="D58" s="275"/>
      <c r="E58" s="275"/>
      <c r="F58" s="275"/>
      <c r="G58" s="122"/>
      <c r="H58" s="122"/>
      <c r="I58" s="17">
        <f t="shared" si="16"/>
        <v>0</v>
      </c>
      <c r="J58" s="70"/>
      <c r="K58" s="134"/>
      <c r="L58" s="134"/>
      <c r="M58" s="134"/>
    </row>
    <row r="59" spans="1:13" ht="10.5" hidden="1" customHeight="1" x14ac:dyDescent="0.25">
      <c r="A59" s="275" t="s">
        <v>49</v>
      </c>
      <c r="B59" s="275"/>
      <c r="C59" s="275"/>
      <c r="D59" s="275"/>
      <c r="E59" s="275"/>
      <c r="F59" s="275"/>
      <c r="G59" s="122"/>
      <c r="H59" s="122"/>
      <c r="I59" s="17">
        <f t="shared" si="16"/>
        <v>0</v>
      </c>
      <c r="J59" s="70"/>
      <c r="K59" s="134"/>
      <c r="L59" s="134"/>
      <c r="M59" s="134"/>
    </row>
    <row r="60" spans="1:13" ht="12.75" hidden="1" customHeight="1" x14ac:dyDescent="0.25">
      <c r="A60" s="275" t="s">
        <v>34</v>
      </c>
      <c r="B60" s="275"/>
      <c r="C60" s="275"/>
      <c r="D60" s="275"/>
      <c r="E60" s="275"/>
      <c r="F60" s="275"/>
      <c r="G60" s="122"/>
      <c r="H60" s="122"/>
      <c r="I60" s="17">
        <f t="shared" si="16"/>
        <v>0</v>
      </c>
      <c r="J60" s="154"/>
      <c r="K60" s="154"/>
      <c r="L60" s="154"/>
      <c r="M60" s="134"/>
    </row>
    <row r="61" spans="1:13" ht="12.75" hidden="1" customHeight="1" x14ac:dyDescent="0.25">
      <c r="A61" s="59"/>
      <c r="B61" s="276" t="s">
        <v>50</v>
      </c>
      <c r="C61" s="276"/>
      <c r="D61" s="276"/>
      <c r="E61" s="276"/>
      <c r="F61" s="276"/>
      <c r="G61" s="123"/>
      <c r="H61" s="123"/>
      <c r="I61" s="17">
        <f t="shared" si="16"/>
        <v>0</v>
      </c>
      <c r="J61" s="154"/>
      <c r="K61" s="154"/>
      <c r="L61" s="154"/>
      <c r="M61" s="134"/>
    </row>
    <row r="62" spans="1:13" ht="18" hidden="1" customHeight="1" x14ac:dyDescent="0.25">
      <c r="A62" s="277" t="s">
        <v>23</v>
      </c>
      <c r="B62" s="277"/>
      <c r="C62" s="277"/>
      <c r="D62" s="277"/>
      <c r="E62" s="277"/>
      <c r="F62" s="277"/>
      <c r="G62" s="143"/>
      <c r="H62" s="144"/>
      <c r="I62" s="17">
        <f t="shared" si="16"/>
        <v>0</v>
      </c>
      <c r="J62" s="154"/>
      <c r="K62" s="154"/>
      <c r="L62" s="154"/>
      <c r="M62" s="134"/>
    </row>
    <row r="63" spans="1:13" ht="12.75" hidden="1" customHeight="1" x14ac:dyDescent="0.25">
      <c r="A63" s="278" t="s">
        <v>74</v>
      </c>
      <c r="B63" s="278"/>
      <c r="C63" s="278"/>
      <c r="D63" s="278"/>
      <c r="E63" s="278"/>
      <c r="F63" s="278"/>
      <c r="G63" s="143"/>
      <c r="H63" s="144"/>
      <c r="I63" s="17">
        <f t="shared" si="16"/>
        <v>0</v>
      </c>
      <c r="J63" s="154"/>
      <c r="K63" s="154"/>
      <c r="L63" s="154"/>
      <c r="M63" s="134"/>
    </row>
    <row r="64" spans="1:13" ht="12.75" hidden="1" customHeight="1" x14ac:dyDescent="0.25">
      <c r="A64" s="23"/>
      <c r="B64" s="38"/>
      <c r="C64" s="23"/>
      <c r="D64" s="30"/>
      <c r="E64" s="38"/>
      <c r="F64" s="23"/>
      <c r="G64" s="139"/>
      <c r="H64" s="143"/>
      <c r="I64" s="17">
        <f t="shared" si="16"/>
        <v>0</v>
      </c>
      <c r="J64" s="154"/>
      <c r="K64" s="154"/>
      <c r="L64" s="154"/>
      <c r="M64" s="134"/>
    </row>
    <row r="65" spans="1:13" ht="12.75" hidden="1" customHeight="1" x14ac:dyDescent="0.25">
      <c r="A65" s="6" t="s">
        <v>1</v>
      </c>
      <c r="B65" s="40" t="s">
        <v>4</v>
      </c>
      <c r="C65" s="6" t="s">
        <v>0</v>
      </c>
      <c r="D65" s="7" t="s">
        <v>2</v>
      </c>
      <c r="E65" s="98" t="s">
        <v>3</v>
      </c>
      <c r="F65" s="78"/>
      <c r="G65" s="138"/>
      <c r="H65" s="138"/>
      <c r="I65" s="17">
        <f t="shared" si="16"/>
        <v>0</v>
      </c>
      <c r="J65" s="153"/>
      <c r="K65" s="134"/>
      <c r="L65" s="134"/>
      <c r="M65" s="134"/>
    </row>
    <row r="66" spans="1:13" ht="12.75" hidden="1" customHeight="1" x14ac:dyDescent="0.25">
      <c r="A66" s="8"/>
      <c r="B66" s="41"/>
      <c r="C66" s="8"/>
      <c r="D66" s="9"/>
      <c r="E66" s="100"/>
      <c r="F66" s="10"/>
      <c r="G66" s="119"/>
      <c r="H66" s="119"/>
      <c r="I66" s="17">
        <f t="shared" si="16"/>
        <v>0</v>
      </c>
      <c r="J66" s="153"/>
      <c r="K66" s="134"/>
      <c r="L66" s="134"/>
      <c r="M66" s="134"/>
    </row>
    <row r="67" spans="1:13" ht="12.75" hidden="1" customHeight="1" x14ac:dyDescent="0.25">
      <c r="A67" s="11" t="s">
        <v>37</v>
      </c>
      <c r="B67" s="43">
        <v>703</v>
      </c>
      <c r="C67" s="12"/>
      <c r="D67" s="13"/>
      <c r="E67" s="101"/>
      <c r="F67" s="77"/>
      <c r="G67" s="69"/>
      <c r="H67" s="69"/>
      <c r="I67" s="17">
        <f t="shared" si="16"/>
        <v>0</v>
      </c>
      <c r="J67" s="72"/>
      <c r="K67" s="134"/>
      <c r="L67" s="155"/>
      <c r="M67" s="134"/>
    </row>
    <row r="68" spans="1:13" ht="14.25" hidden="1" customHeight="1" x14ac:dyDescent="0.25">
      <c r="A68" s="65" t="s">
        <v>29</v>
      </c>
      <c r="B68" s="43">
        <v>703</v>
      </c>
      <c r="C68" s="26" t="s">
        <v>27</v>
      </c>
      <c r="D68" s="16"/>
      <c r="E68" s="57"/>
      <c r="F68" s="47"/>
      <c r="G68" s="48"/>
      <c r="H68" s="48"/>
      <c r="I68" s="17">
        <f t="shared" si="16"/>
        <v>0</v>
      </c>
      <c r="J68" s="153"/>
      <c r="K68" s="134"/>
      <c r="L68" s="134"/>
      <c r="M68" s="134"/>
    </row>
    <row r="69" spans="1:13" ht="22.5" hidden="1" customHeight="1" x14ac:dyDescent="0.25">
      <c r="A69" s="36" t="s">
        <v>36</v>
      </c>
      <c r="B69" s="43">
        <v>703</v>
      </c>
      <c r="C69" s="19" t="s">
        <v>38</v>
      </c>
      <c r="D69" s="16"/>
      <c r="E69" s="22"/>
      <c r="F69" s="45"/>
      <c r="G69" s="28"/>
      <c r="H69" s="28"/>
      <c r="I69" s="17">
        <f t="shared" si="16"/>
        <v>0</v>
      </c>
      <c r="J69" s="153"/>
      <c r="K69" s="134"/>
      <c r="L69" s="134"/>
      <c r="M69" s="134"/>
    </row>
    <row r="70" spans="1:13" ht="25.5" hidden="1" customHeight="1" x14ac:dyDescent="0.25">
      <c r="A70" s="55" t="s">
        <v>72</v>
      </c>
      <c r="B70" s="43">
        <v>703</v>
      </c>
      <c r="C70" s="20" t="s">
        <v>38</v>
      </c>
      <c r="D70" s="242" t="s">
        <v>52</v>
      </c>
      <c r="E70" s="243"/>
      <c r="F70" s="37"/>
      <c r="G70" s="17"/>
      <c r="H70" s="17"/>
      <c r="I70" s="17">
        <f t="shared" si="16"/>
        <v>0</v>
      </c>
      <c r="J70" s="72"/>
      <c r="K70" s="134"/>
      <c r="L70" s="155"/>
      <c r="M70" s="134"/>
    </row>
    <row r="71" spans="1:13" ht="12.75" hidden="1" customHeight="1" x14ac:dyDescent="0.25">
      <c r="A71" s="18" t="s">
        <v>53</v>
      </c>
      <c r="B71" s="43">
        <v>703</v>
      </c>
      <c r="C71" s="20" t="s">
        <v>38</v>
      </c>
      <c r="D71" s="20" t="s">
        <v>52</v>
      </c>
      <c r="E71" s="22" t="s">
        <v>5</v>
      </c>
      <c r="F71" s="37"/>
      <c r="G71" s="17"/>
      <c r="H71" s="17"/>
      <c r="I71" s="17">
        <f t="shared" si="16"/>
        <v>0</v>
      </c>
      <c r="J71" s="153"/>
      <c r="K71" s="134"/>
      <c r="L71" s="134"/>
      <c r="M71" s="134"/>
    </row>
    <row r="72" spans="1:13" ht="25.5" hidden="1" customHeight="1" x14ac:dyDescent="0.25">
      <c r="A72" s="55" t="s">
        <v>54</v>
      </c>
      <c r="B72" s="43">
        <v>703</v>
      </c>
      <c r="C72" s="20" t="s">
        <v>38</v>
      </c>
      <c r="D72" s="20" t="s">
        <v>52</v>
      </c>
      <c r="E72" s="22" t="s">
        <v>55</v>
      </c>
      <c r="F72" s="37"/>
      <c r="G72" s="17"/>
      <c r="H72" s="17"/>
      <c r="I72" s="17">
        <f t="shared" si="16"/>
        <v>0</v>
      </c>
      <c r="J72" s="153"/>
      <c r="K72" s="134"/>
      <c r="L72" s="134"/>
      <c r="M72" s="134"/>
    </row>
    <row r="73" spans="1:13" ht="25.5" hidden="1" customHeight="1" x14ac:dyDescent="0.25">
      <c r="A73" s="18" t="s">
        <v>8</v>
      </c>
      <c r="B73" s="43">
        <v>703</v>
      </c>
      <c r="C73" s="15" t="s">
        <v>7</v>
      </c>
      <c r="D73" s="16"/>
      <c r="E73" s="57"/>
      <c r="F73" s="45"/>
      <c r="G73" s="28"/>
      <c r="H73" s="28"/>
      <c r="I73" s="17">
        <f t="shared" si="16"/>
        <v>0</v>
      </c>
      <c r="J73" s="153"/>
      <c r="K73" s="134"/>
      <c r="L73" s="134"/>
      <c r="M73" s="134"/>
    </row>
    <row r="74" spans="1:13" ht="25.5" hidden="1" customHeight="1" x14ac:dyDescent="0.25">
      <c r="A74" s="55" t="s">
        <v>8</v>
      </c>
      <c r="B74" s="43">
        <v>703</v>
      </c>
      <c r="C74" s="14" t="s">
        <v>7</v>
      </c>
      <c r="D74" s="19" t="s">
        <v>56</v>
      </c>
      <c r="E74" s="57"/>
      <c r="F74" s="37"/>
      <c r="G74" s="17"/>
      <c r="H74" s="17"/>
      <c r="I74" s="17">
        <f t="shared" si="16"/>
        <v>0</v>
      </c>
      <c r="J74" s="153"/>
      <c r="K74" s="134"/>
      <c r="L74" s="134"/>
      <c r="M74" s="134"/>
    </row>
    <row r="75" spans="1:13" ht="12.75" hidden="1" customHeight="1" x14ac:dyDescent="0.25">
      <c r="A75" s="18" t="s">
        <v>53</v>
      </c>
      <c r="B75" s="43">
        <v>703</v>
      </c>
      <c r="C75" s="14" t="s">
        <v>7</v>
      </c>
      <c r="D75" s="20" t="s">
        <v>56</v>
      </c>
      <c r="E75" s="33" t="s">
        <v>5</v>
      </c>
      <c r="F75" s="37"/>
      <c r="G75" s="17"/>
      <c r="H75" s="17"/>
      <c r="I75" s="17">
        <f t="shared" si="16"/>
        <v>0</v>
      </c>
      <c r="J75" s="72"/>
      <c r="K75" s="134"/>
      <c r="L75" s="155"/>
      <c r="M75" s="134"/>
    </row>
    <row r="76" spans="1:13" ht="25.5" hidden="1" customHeight="1" x14ac:dyDescent="0.25">
      <c r="A76" s="55" t="s">
        <v>54</v>
      </c>
      <c r="B76" s="43">
        <v>703</v>
      </c>
      <c r="C76" s="20" t="s">
        <v>7</v>
      </c>
      <c r="D76" s="20" t="s">
        <v>56</v>
      </c>
      <c r="E76" s="33">
        <v>129</v>
      </c>
      <c r="F76" s="37"/>
      <c r="G76" s="17"/>
      <c r="H76" s="17"/>
      <c r="I76" s="17">
        <f t="shared" si="16"/>
        <v>0</v>
      </c>
      <c r="J76" s="72"/>
      <c r="K76" s="134"/>
      <c r="L76" s="155"/>
      <c r="M76" s="134"/>
    </row>
    <row r="77" spans="1:13" ht="12.75" hidden="1" customHeight="1" x14ac:dyDescent="0.25">
      <c r="A77" s="18" t="s">
        <v>26</v>
      </c>
      <c r="B77" s="43">
        <v>703</v>
      </c>
      <c r="C77" s="14" t="s">
        <v>7</v>
      </c>
      <c r="D77" s="20" t="s">
        <v>56</v>
      </c>
      <c r="E77" s="33" t="s">
        <v>6</v>
      </c>
      <c r="F77" s="37"/>
      <c r="G77" s="17"/>
      <c r="H77" s="17"/>
      <c r="I77" s="17">
        <f t="shared" si="16"/>
        <v>0</v>
      </c>
      <c r="J77" s="72"/>
      <c r="K77" s="134"/>
      <c r="L77" s="155"/>
      <c r="M77" s="134"/>
    </row>
    <row r="78" spans="1:13" ht="12.75" hidden="1" customHeight="1" x14ac:dyDescent="0.25">
      <c r="A78" s="14" t="s">
        <v>10</v>
      </c>
      <c r="B78" s="43">
        <v>703</v>
      </c>
      <c r="C78" s="14" t="s">
        <v>7</v>
      </c>
      <c r="D78" s="20" t="s">
        <v>56</v>
      </c>
      <c r="E78" s="33" t="s">
        <v>9</v>
      </c>
      <c r="F78" s="37"/>
      <c r="G78" s="17"/>
      <c r="H78" s="17"/>
      <c r="I78" s="17">
        <f t="shared" si="16"/>
        <v>0</v>
      </c>
      <c r="J78" s="72"/>
      <c r="K78" s="134"/>
      <c r="L78" s="155"/>
      <c r="M78" s="134"/>
    </row>
    <row r="79" spans="1:13" ht="12.75" hidden="1" customHeight="1" x14ac:dyDescent="0.25">
      <c r="A79" s="14" t="s">
        <v>24</v>
      </c>
      <c r="B79" s="43">
        <v>703</v>
      </c>
      <c r="C79" s="14" t="s">
        <v>7</v>
      </c>
      <c r="D79" s="20" t="s">
        <v>56</v>
      </c>
      <c r="E79" s="33" t="s">
        <v>21</v>
      </c>
      <c r="F79" s="37"/>
      <c r="G79" s="17"/>
      <c r="H79" s="17"/>
      <c r="I79" s="17">
        <f t="shared" si="16"/>
        <v>0</v>
      </c>
      <c r="J79" s="153"/>
      <c r="K79" s="134"/>
      <c r="L79" s="134"/>
      <c r="M79" s="134"/>
    </row>
    <row r="80" spans="1:13" ht="22.5" hidden="1" customHeight="1" x14ac:dyDescent="0.25">
      <c r="A80" s="36" t="s">
        <v>12</v>
      </c>
      <c r="B80" s="43">
        <v>703</v>
      </c>
      <c r="C80" s="19" t="s">
        <v>11</v>
      </c>
      <c r="D80" s="22"/>
      <c r="E80" s="57"/>
      <c r="F80" s="45"/>
      <c r="G80" s="28"/>
      <c r="H80" s="28"/>
      <c r="I80" s="17">
        <f t="shared" si="16"/>
        <v>0</v>
      </c>
      <c r="J80" s="153"/>
      <c r="K80" s="134"/>
      <c r="L80" s="134"/>
      <c r="M80" s="134"/>
    </row>
    <row r="81" spans="1:13" ht="22.5" hidden="1" customHeight="1" x14ac:dyDescent="0.25">
      <c r="A81" s="58" t="s">
        <v>73</v>
      </c>
      <c r="B81" s="43">
        <v>703</v>
      </c>
      <c r="C81" s="20" t="s">
        <v>11</v>
      </c>
      <c r="D81" s="242" t="s">
        <v>71</v>
      </c>
      <c r="E81" s="243"/>
      <c r="F81" s="37"/>
      <c r="G81" s="17"/>
      <c r="H81" s="17"/>
      <c r="I81" s="17">
        <f t="shared" si="16"/>
        <v>0</v>
      </c>
      <c r="J81" s="153"/>
      <c r="K81" s="134"/>
      <c r="L81" s="134"/>
      <c r="M81" s="134"/>
    </row>
    <row r="82" spans="1:13" ht="12.75" hidden="1" customHeight="1" x14ac:dyDescent="0.25">
      <c r="A82" s="58" t="s">
        <v>48</v>
      </c>
      <c r="B82" s="43">
        <v>703</v>
      </c>
      <c r="C82" s="20" t="s">
        <v>11</v>
      </c>
      <c r="D82" s="24" t="s">
        <v>71</v>
      </c>
      <c r="E82" s="57">
        <v>530</v>
      </c>
      <c r="F82" s="37"/>
      <c r="G82" s="17"/>
      <c r="H82" s="17"/>
      <c r="I82" s="17">
        <f t="shared" si="16"/>
        <v>0</v>
      </c>
      <c r="J82" s="153"/>
      <c r="K82" s="134"/>
      <c r="L82" s="134"/>
      <c r="M82" s="134"/>
    </row>
    <row r="83" spans="1:13" ht="12.75" hidden="1" customHeight="1" x14ac:dyDescent="0.25">
      <c r="A83" s="36" t="s">
        <v>40</v>
      </c>
      <c r="B83" s="43">
        <v>703</v>
      </c>
      <c r="C83" s="32" t="s">
        <v>39</v>
      </c>
      <c r="D83" s="46"/>
      <c r="E83" s="96"/>
      <c r="F83" s="45"/>
      <c r="G83" s="28"/>
      <c r="H83" s="28"/>
      <c r="I83" s="17">
        <f t="shared" si="16"/>
        <v>0</v>
      </c>
      <c r="J83" s="72"/>
      <c r="K83" s="134"/>
      <c r="L83" s="155"/>
      <c r="M83" s="134"/>
    </row>
    <row r="84" spans="1:13" ht="25.5" hidden="1" customHeight="1" x14ac:dyDescent="0.25">
      <c r="A84" s="55" t="s">
        <v>57</v>
      </c>
      <c r="B84" s="43">
        <v>703</v>
      </c>
      <c r="C84" s="20" t="s">
        <v>39</v>
      </c>
      <c r="D84" s="230" t="s">
        <v>58</v>
      </c>
      <c r="E84" s="231"/>
      <c r="F84" s="37"/>
      <c r="G84" s="17"/>
      <c r="H84" s="17"/>
      <c r="I84" s="17">
        <f t="shared" si="16"/>
        <v>0</v>
      </c>
      <c r="J84" s="153"/>
      <c r="K84" s="134"/>
      <c r="L84" s="134"/>
      <c r="M84" s="134"/>
    </row>
    <row r="85" spans="1:13" ht="12.75" hidden="1" customHeight="1" x14ac:dyDescent="0.25">
      <c r="A85" s="55" t="s">
        <v>59</v>
      </c>
      <c r="B85" s="43">
        <v>703</v>
      </c>
      <c r="C85" s="20" t="s">
        <v>39</v>
      </c>
      <c r="D85" s="50" t="s">
        <v>58</v>
      </c>
      <c r="E85" s="42">
        <v>530</v>
      </c>
      <c r="F85" s="37"/>
      <c r="G85" s="28"/>
      <c r="H85" s="28"/>
      <c r="I85" s="17">
        <f t="shared" si="16"/>
        <v>0</v>
      </c>
      <c r="J85" s="153"/>
      <c r="K85" s="134"/>
      <c r="L85" s="134"/>
      <c r="M85" s="134"/>
    </row>
    <row r="86" spans="1:13" ht="12.75" hidden="1" customHeight="1" x14ac:dyDescent="0.25">
      <c r="A86" s="14" t="s">
        <v>14</v>
      </c>
      <c r="B86" s="43">
        <v>703</v>
      </c>
      <c r="C86" s="26" t="s">
        <v>13</v>
      </c>
      <c r="D86" s="27"/>
      <c r="E86" s="96"/>
      <c r="F86" s="45"/>
      <c r="G86" s="28"/>
      <c r="H86" s="28"/>
      <c r="I86" s="17">
        <f t="shared" si="16"/>
        <v>0</v>
      </c>
      <c r="J86" s="72"/>
      <c r="K86" s="134"/>
      <c r="L86" s="155"/>
      <c r="M86" s="134"/>
    </row>
    <row r="87" spans="1:13" ht="12.75" hidden="1" customHeight="1" x14ac:dyDescent="0.25">
      <c r="A87" s="18" t="s">
        <v>64</v>
      </c>
      <c r="B87" s="43">
        <v>703</v>
      </c>
      <c r="C87" s="14" t="s">
        <v>13</v>
      </c>
      <c r="D87" s="53" t="s">
        <v>62</v>
      </c>
      <c r="E87" s="57"/>
      <c r="F87" s="37"/>
      <c r="G87" s="17"/>
      <c r="H87" s="17"/>
      <c r="I87" s="17">
        <f t="shared" si="16"/>
        <v>0</v>
      </c>
      <c r="J87" s="153"/>
      <c r="K87" s="134"/>
      <c r="L87" s="134"/>
      <c r="M87" s="134"/>
    </row>
    <row r="88" spans="1:13" ht="12.75" hidden="1" customHeight="1" x14ac:dyDescent="0.25">
      <c r="A88" s="14" t="s">
        <v>16</v>
      </c>
      <c r="B88" s="43">
        <v>703</v>
      </c>
      <c r="C88" s="14" t="s">
        <v>13</v>
      </c>
      <c r="D88" s="54" t="s">
        <v>63</v>
      </c>
      <c r="E88" s="33" t="s">
        <v>15</v>
      </c>
      <c r="F88" s="37"/>
      <c r="G88" s="17"/>
      <c r="H88" s="17"/>
      <c r="I88" s="17">
        <f t="shared" si="16"/>
        <v>0</v>
      </c>
      <c r="J88" s="153"/>
      <c r="K88" s="134"/>
      <c r="L88" s="134"/>
      <c r="M88" s="134"/>
    </row>
    <row r="89" spans="1:13" ht="12.75" hidden="1" customHeight="1" x14ac:dyDescent="0.25">
      <c r="A89" s="14" t="s">
        <v>18</v>
      </c>
      <c r="B89" s="43">
        <v>703</v>
      </c>
      <c r="C89" s="26" t="s">
        <v>17</v>
      </c>
      <c r="D89" s="27"/>
      <c r="E89" s="96"/>
      <c r="F89" s="45"/>
      <c r="G89" s="28"/>
      <c r="H89" s="28"/>
      <c r="I89" s="17">
        <f t="shared" si="16"/>
        <v>0</v>
      </c>
      <c r="J89" s="72"/>
      <c r="K89" s="134"/>
      <c r="L89" s="134"/>
      <c r="M89" s="134"/>
    </row>
    <row r="90" spans="1:13" ht="12.75" hidden="1" customHeight="1" x14ac:dyDescent="0.25">
      <c r="A90" s="55" t="s">
        <v>60</v>
      </c>
      <c r="B90" s="43">
        <v>703</v>
      </c>
      <c r="C90" s="14" t="s">
        <v>17</v>
      </c>
      <c r="D90" s="222" t="s">
        <v>61</v>
      </c>
      <c r="E90" s="223"/>
      <c r="F90" s="37"/>
      <c r="G90" s="17"/>
      <c r="H90" s="17"/>
      <c r="I90" s="17">
        <f t="shared" si="16"/>
        <v>0</v>
      </c>
      <c r="J90" s="153"/>
      <c r="K90" s="134"/>
      <c r="L90" s="134"/>
      <c r="M90" s="134"/>
    </row>
    <row r="91" spans="1:13" ht="12.75" hidden="1" customHeight="1" x14ac:dyDescent="0.25">
      <c r="A91" s="18" t="s">
        <v>41</v>
      </c>
      <c r="B91" s="43">
        <v>703</v>
      </c>
      <c r="C91" s="14" t="s">
        <v>17</v>
      </c>
      <c r="D91" s="51" t="s">
        <v>61</v>
      </c>
      <c r="E91" s="33">
        <v>853</v>
      </c>
      <c r="F91" s="37"/>
      <c r="G91" s="17"/>
      <c r="H91" s="17"/>
      <c r="I91" s="17">
        <f t="shared" si="16"/>
        <v>0</v>
      </c>
      <c r="J91" s="153"/>
      <c r="K91" s="134"/>
      <c r="L91" s="134"/>
      <c r="M91" s="134"/>
    </row>
    <row r="92" spans="1:13" ht="14.25" hidden="1" customHeight="1" x14ac:dyDescent="0.25">
      <c r="A92" s="64" t="s">
        <v>45</v>
      </c>
      <c r="B92" s="43">
        <v>703</v>
      </c>
      <c r="C92" s="32" t="s">
        <v>44</v>
      </c>
      <c r="D92" s="27"/>
      <c r="E92" s="96"/>
      <c r="F92" s="47"/>
      <c r="G92" s="48"/>
      <c r="H92" s="48"/>
      <c r="I92" s="17">
        <f t="shared" si="16"/>
        <v>0</v>
      </c>
      <c r="J92" s="153"/>
      <c r="K92" s="134"/>
      <c r="L92" s="134"/>
      <c r="M92" s="134"/>
    </row>
    <row r="93" spans="1:13" ht="21" hidden="1" customHeight="1" x14ac:dyDescent="0.25">
      <c r="A93" s="18" t="s">
        <v>46</v>
      </c>
      <c r="B93" s="43">
        <v>703</v>
      </c>
      <c r="C93" s="19" t="s">
        <v>47</v>
      </c>
      <c r="D93" s="16"/>
      <c r="E93" s="57"/>
      <c r="F93" s="37"/>
      <c r="G93" s="17"/>
      <c r="H93" s="17"/>
      <c r="I93" s="17">
        <f t="shared" si="16"/>
        <v>0</v>
      </c>
      <c r="J93" s="153"/>
      <c r="K93" s="134"/>
      <c r="L93" s="134"/>
      <c r="M93" s="134"/>
    </row>
    <row r="94" spans="1:13" ht="25.5" hidden="1" customHeight="1" x14ac:dyDescent="0.25">
      <c r="A94" s="55" t="s">
        <v>65</v>
      </c>
      <c r="B94" s="43">
        <v>703</v>
      </c>
      <c r="C94" s="20" t="s">
        <v>47</v>
      </c>
      <c r="D94" s="249" t="s">
        <v>66</v>
      </c>
      <c r="E94" s="250"/>
      <c r="F94" s="37"/>
      <c r="G94" s="17"/>
      <c r="H94" s="17"/>
      <c r="I94" s="17">
        <f t="shared" si="16"/>
        <v>0</v>
      </c>
      <c r="J94" s="153"/>
      <c r="K94" s="134"/>
      <c r="L94" s="134"/>
      <c r="M94" s="134"/>
    </row>
    <row r="95" spans="1:13" ht="12.75" hidden="1" customHeight="1" x14ac:dyDescent="0.25">
      <c r="A95" s="18" t="s">
        <v>53</v>
      </c>
      <c r="B95" s="43">
        <v>703</v>
      </c>
      <c r="C95" s="25" t="s">
        <v>47</v>
      </c>
      <c r="D95" s="52" t="s">
        <v>66</v>
      </c>
      <c r="E95" s="40">
        <v>121</v>
      </c>
      <c r="F95" s="37"/>
      <c r="G95" s="17"/>
      <c r="H95" s="17"/>
      <c r="I95" s="17">
        <f t="shared" si="16"/>
        <v>0</v>
      </c>
      <c r="J95" s="134"/>
      <c r="K95" s="134"/>
      <c r="L95" s="134"/>
      <c r="M95" s="134"/>
    </row>
    <row r="96" spans="1:13" ht="12.75" hidden="1" customHeight="1" x14ac:dyDescent="0.25">
      <c r="A96" s="18" t="s">
        <v>54</v>
      </c>
      <c r="B96" s="43">
        <v>703</v>
      </c>
      <c r="C96" s="25" t="s">
        <v>47</v>
      </c>
      <c r="D96" s="52" t="s">
        <v>66</v>
      </c>
      <c r="E96" s="42">
        <v>129</v>
      </c>
      <c r="F96" s="37"/>
      <c r="G96" s="17"/>
      <c r="H96" s="17"/>
      <c r="I96" s="17">
        <f t="shared" si="16"/>
        <v>0</v>
      </c>
      <c r="J96" s="134"/>
      <c r="K96" s="134"/>
      <c r="L96" s="134"/>
      <c r="M96" s="134"/>
    </row>
    <row r="97" spans="1:13" ht="12.75" hidden="1" customHeight="1" x14ac:dyDescent="0.25">
      <c r="A97" s="65" t="s">
        <v>30</v>
      </c>
      <c r="B97" s="43">
        <v>703</v>
      </c>
      <c r="C97" s="26" t="s">
        <v>28</v>
      </c>
      <c r="D97" s="27"/>
      <c r="E97" s="96"/>
      <c r="F97" s="47"/>
      <c r="G97" s="48"/>
      <c r="H97" s="48"/>
      <c r="I97" s="17">
        <f t="shared" si="16"/>
        <v>0</v>
      </c>
      <c r="J97" s="134"/>
      <c r="K97" s="134"/>
      <c r="L97" s="134"/>
      <c r="M97" s="134"/>
    </row>
    <row r="98" spans="1:13" ht="12.75" hidden="1" customHeight="1" x14ac:dyDescent="0.25">
      <c r="A98" s="14" t="s">
        <v>43</v>
      </c>
      <c r="B98" s="43">
        <v>703</v>
      </c>
      <c r="C98" s="32" t="s">
        <v>42</v>
      </c>
      <c r="D98" s="16"/>
      <c r="E98" s="57"/>
      <c r="F98" s="45"/>
      <c r="G98" s="28"/>
      <c r="H98" s="28"/>
      <c r="I98" s="17">
        <f t="shared" si="16"/>
        <v>0</v>
      </c>
      <c r="J98" s="134"/>
      <c r="K98" s="134"/>
      <c r="L98" s="134"/>
      <c r="M98" s="134"/>
    </row>
    <row r="99" spans="1:13" ht="12.75" hidden="1" customHeight="1" x14ac:dyDescent="0.25">
      <c r="A99" s="36" t="s">
        <v>67</v>
      </c>
      <c r="B99" s="43">
        <v>703</v>
      </c>
      <c r="C99" s="20" t="s">
        <v>42</v>
      </c>
      <c r="D99" s="242" t="s">
        <v>68</v>
      </c>
      <c r="E99" s="243"/>
      <c r="F99" s="37"/>
      <c r="G99" s="17"/>
      <c r="H99" s="17"/>
      <c r="I99" s="17">
        <f t="shared" si="16"/>
        <v>0</v>
      </c>
      <c r="J99" s="134"/>
      <c r="K99" s="134"/>
      <c r="L99" s="134"/>
      <c r="M99" s="134"/>
    </row>
    <row r="100" spans="1:13" ht="12.75" hidden="1" customHeight="1" x14ac:dyDescent="0.25">
      <c r="A100" s="18" t="s">
        <v>26</v>
      </c>
      <c r="B100" s="43">
        <v>703</v>
      </c>
      <c r="C100" s="20" t="s">
        <v>42</v>
      </c>
      <c r="D100" s="20" t="s">
        <v>68</v>
      </c>
      <c r="E100" s="24" t="s">
        <v>6</v>
      </c>
      <c r="F100" s="37"/>
      <c r="G100" s="17"/>
      <c r="H100" s="17"/>
      <c r="I100" s="17">
        <f t="shared" si="16"/>
        <v>0</v>
      </c>
      <c r="J100" s="134"/>
      <c r="K100" s="134"/>
      <c r="L100" s="134"/>
      <c r="M100" s="134"/>
    </row>
    <row r="101" spans="1:13" ht="12.75" hidden="1" customHeight="1" x14ac:dyDescent="0.25">
      <c r="A101" s="14" t="s">
        <v>20</v>
      </c>
      <c r="B101" s="43">
        <v>703</v>
      </c>
      <c r="C101" s="32" t="s">
        <v>19</v>
      </c>
      <c r="D101" s="49"/>
      <c r="E101" s="102"/>
      <c r="F101" s="45"/>
      <c r="G101" s="28"/>
      <c r="H101" s="28"/>
      <c r="I101" s="17">
        <f t="shared" si="16"/>
        <v>0</v>
      </c>
      <c r="J101" s="134"/>
      <c r="K101" s="134"/>
      <c r="L101" s="134"/>
      <c r="M101" s="134"/>
    </row>
    <row r="102" spans="1:13" ht="12.75" hidden="1" customHeight="1" x14ac:dyDescent="0.25">
      <c r="A102" s="18" t="s">
        <v>70</v>
      </c>
      <c r="B102" s="43">
        <v>703</v>
      </c>
      <c r="C102" s="7" t="s">
        <v>19</v>
      </c>
      <c r="D102" s="249" t="s">
        <v>69</v>
      </c>
      <c r="E102" s="250"/>
      <c r="F102" s="37"/>
      <c r="G102" s="17"/>
      <c r="H102" s="17"/>
      <c r="I102" s="17">
        <f t="shared" si="16"/>
        <v>0</v>
      </c>
      <c r="J102" s="134"/>
      <c r="K102" s="134"/>
      <c r="L102" s="134"/>
      <c r="M102" s="134"/>
    </row>
    <row r="103" spans="1:13" ht="12.75" hidden="1" customHeight="1" x14ac:dyDescent="0.25">
      <c r="A103" s="18" t="s">
        <v>26</v>
      </c>
      <c r="B103" s="43">
        <v>703</v>
      </c>
      <c r="C103" s="20" t="s">
        <v>19</v>
      </c>
      <c r="D103" s="56" t="s">
        <v>69</v>
      </c>
      <c r="E103" s="42">
        <v>244</v>
      </c>
      <c r="F103" s="37"/>
      <c r="G103" s="28"/>
      <c r="H103" s="28"/>
      <c r="I103" s="17">
        <f t="shared" si="16"/>
        <v>0</v>
      </c>
      <c r="J103" s="134"/>
      <c r="K103" s="134"/>
      <c r="L103" s="134"/>
      <c r="M103" s="134"/>
    </row>
    <row r="104" spans="1:13" ht="104.25" hidden="1" customHeight="1" x14ac:dyDescent="0.25">
      <c r="A104" s="62"/>
      <c r="B104" s="62"/>
      <c r="C104" s="62"/>
      <c r="D104" s="62"/>
      <c r="E104" s="103"/>
      <c r="F104" s="62"/>
      <c r="G104" s="124"/>
      <c r="H104" s="120"/>
      <c r="I104" s="17">
        <f t="shared" si="16"/>
        <v>0</v>
      </c>
      <c r="J104" s="134"/>
      <c r="K104" s="134"/>
      <c r="L104" s="134"/>
      <c r="M104" s="134"/>
    </row>
    <row r="105" spans="1:13" ht="18.75" hidden="1" customHeight="1" x14ac:dyDescent="0.25">
      <c r="A105" s="63"/>
      <c r="B105" s="274" t="s">
        <v>75</v>
      </c>
      <c r="C105" s="274"/>
      <c r="D105" s="274"/>
      <c r="E105" s="274"/>
      <c r="F105" s="274"/>
      <c r="G105" s="120"/>
      <c r="H105" s="120"/>
      <c r="I105" s="17">
        <f t="shared" si="16"/>
        <v>0</v>
      </c>
      <c r="J105" s="134"/>
      <c r="K105" s="134"/>
      <c r="L105" s="134"/>
      <c r="M105" s="134"/>
    </row>
    <row r="106" spans="1:13" ht="12.75" hidden="1" customHeight="1" x14ac:dyDescent="0.25">
      <c r="A106" s="274" t="s">
        <v>77</v>
      </c>
      <c r="B106" s="274"/>
      <c r="C106" s="274"/>
      <c r="D106" s="274"/>
      <c r="E106" s="274"/>
      <c r="F106" s="274"/>
      <c r="G106" s="120"/>
      <c r="H106" s="120"/>
      <c r="I106" s="17">
        <f t="shared" si="16"/>
        <v>0</v>
      </c>
      <c r="J106" s="134"/>
      <c r="K106" s="134"/>
      <c r="L106" s="134"/>
      <c r="M106" s="134"/>
    </row>
    <row r="107" spans="1:13" ht="12.75" hidden="1" customHeight="1" x14ac:dyDescent="0.25">
      <c r="A107" s="67"/>
      <c r="B107" s="274" t="s">
        <v>78</v>
      </c>
      <c r="C107" s="274"/>
      <c r="D107" s="274"/>
      <c r="E107" s="274"/>
      <c r="F107" s="274"/>
      <c r="G107" s="120"/>
      <c r="H107" s="120"/>
      <c r="I107" s="17">
        <f t="shared" si="16"/>
        <v>0</v>
      </c>
      <c r="J107" s="134"/>
      <c r="K107" s="134"/>
      <c r="L107" s="134"/>
      <c r="M107" s="134"/>
    </row>
    <row r="108" spans="1:13" ht="12.75" hidden="1" customHeight="1" x14ac:dyDescent="0.25">
      <c r="A108" s="68"/>
      <c r="B108" s="274" t="s">
        <v>79</v>
      </c>
      <c r="C108" s="274"/>
      <c r="D108" s="274"/>
      <c r="E108" s="274"/>
      <c r="F108" s="274"/>
      <c r="G108" s="120"/>
      <c r="H108" s="120"/>
      <c r="I108" s="17">
        <f t="shared" si="16"/>
        <v>0</v>
      </c>
      <c r="J108" s="134"/>
      <c r="K108" s="134"/>
      <c r="L108" s="134"/>
      <c r="M108" s="134"/>
    </row>
    <row r="109" spans="1:13" ht="12.75" hidden="1" customHeight="1" x14ac:dyDescent="0.25">
      <c r="A109" s="68"/>
      <c r="B109" s="274" t="s">
        <v>86</v>
      </c>
      <c r="C109" s="274"/>
      <c r="D109" s="274"/>
      <c r="E109" s="274"/>
      <c r="F109" s="274"/>
      <c r="G109" s="120"/>
      <c r="H109" s="120"/>
      <c r="I109" s="17">
        <f t="shared" si="16"/>
        <v>0</v>
      </c>
      <c r="J109" s="134"/>
      <c r="K109" s="134"/>
      <c r="L109" s="134"/>
      <c r="M109" s="134"/>
    </row>
    <row r="110" spans="1:13" ht="12.75" hidden="1" customHeight="1" x14ac:dyDescent="0.25">
      <c r="A110" s="68"/>
      <c r="B110" s="274"/>
      <c r="C110" s="274"/>
      <c r="D110" s="274"/>
      <c r="E110" s="274"/>
      <c r="F110" s="274"/>
      <c r="G110" s="120"/>
      <c r="H110" s="120"/>
      <c r="I110" s="17">
        <f t="shared" si="16"/>
        <v>0</v>
      </c>
      <c r="J110" s="134"/>
      <c r="K110" s="134"/>
      <c r="L110" s="134"/>
      <c r="M110" s="134"/>
    </row>
    <row r="111" spans="1:13" ht="12.75" hidden="1" customHeight="1" x14ac:dyDescent="0.25">
      <c r="A111" s="68"/>
      <c r="B111" s="274"/>
      <c r="C111" s="274"/>
      <c r="D111" s="274"/>
      <c r="E111" s="274"/>
      <c r="F111" s="274"/>
      <c r="G111" s="120"/>
      <c r="H111" s="120"/>
      <c r="I111" s="17">
        <f t="shared" si="16"/>
        <v>0</v>
      </c>
      <c r="J111" s="134"/>
      <c r="K111" s="134"/>
      <c r="L111" s="134"/>
      <c r="M111" s="134"/>
    </row>
    <row r="112" spans="1:13" ht="12.75" hidden="1" customHeight="1" x14ac:dyDescent="0.25">
      <c r="A112" s="61"/>
      <c r="B112" s="274"/>
      <c r="C112" s="274"/>
      <c r="D112" s="274"/>
      <c r="E112" s="274"/>
      <c r="F112" s="274"/>
      <c r="G112" s="120"/>
      <c r="H112" s="120"/>
      <c r="I112" s="17">
        <f t="shared" si="16"/>
        <v>0</v>
      </c>
      <c r="J112" s="134"/>
      <c r="K112" s="134"/>
      <c r="L112" s="134"/>
      <c r="M112" s="134"/>
    </row>
    <row r="113" spans="1:13" ht="12.75" hidden="1" customHeight="1" x14ac:dyDescent="0.25">
      <c r="A113" s="269" t="s">
        <v>31</v>
      </c>
      <c r="B113" s="269"/>
      <c r="C113" s="269"/>
      <c r="D113" s="269"/>
      <c r="E113" s="269"/>
      <c r="G113" s="120"/>
      <c r="H113" s="120"/>
      <c r="I113" s="17">
        <f t="shared" si="16"/>
        <v>0</v>
      </c>
      <c r="J113" s="134"/>
      <c r="K113" s="134"/>
      <c r="L113" s="134"/>
      <c r="M113" s="134"/>
    </row>
    <row r="114" spans="1:13" ht="12.75" hidden="1" customHeight="1" x14ac:dyDescent="0.25">
      <c r="A114" s="257" t="s">
        <v>32</v>
      </c>
      <c r="B114" s="257"/>
      <c r="C114" s="257"/>
      <c r="D114" s="257"/>
      <c r="E114" s="257"/>
      <c r="G114" s="120"/>
      <c r="H114" s="120"/>
      <c r="I114" s="17">
        <f t="shared" si="16"/>
        <v>0</v>
      </c>
      <c r="J114" s="134"/>
      <c r="K114" s="134"/>
      <c r="L114" s="134"/>
      <c r="M114" s="134"/>
    </row>
    <row r="115" spans="1:13" ht="12.75" hidden="1" customHeight="1" x14ac:dyDescent="0.25">
      <c r="A115" s="257" t="s">
        <v>85</v>
      </c>
      <c r="B115" s="257"/>
      <c r="C115" s="257"/>
      <c r="D115" s="257"/>
      <c r="E115" s="257"/>
      <c r="G115" s="120"/>
      <c r="H115" s="120"/>
      <c r="I115" s="17">
        <f t="shared" si="16"/>
        <v>0</v>
      </c>
      <c r="J115" s="134"/>
      <c r="K115" s="134"/>
      <c r="L115" s="134"/>
      <c r="M115" s="134"/>
    </row>
    <row r="116" spans="1:13" ht="12.75" hidden="1" customHeight="1" x14ac:dyDescent="0.25">
      <c r="G116" s="120"/>
      <c r="H116" s="120"/>
      <c r="I116" s="17">
        <f t="shared" si="16"/>
        <v>0</v>
      </c>
      <c r="J116" s="134"/>
      <c r="K116" s="134"/>
      <c r="L116" s="134"/>
      <c r="M116" s="134"/>
    </row>
    <row r="117" spans="1:13" ht="12.75" hidden="1" customHeight="1" x14ac:dyDescent="0.25">
      <c r="A117" s="270" t="s">
        <v>1</v>
      </c>
      <c r="B117" s="271"/>
      <c r="C117" s="6" t="s">
        <v>0</v>
      </c>
      <c r="D117" s="7" t="s">
        <v>2</v>
      </c>
      <c r="E117" s="98" t="s">
        <v>3</v>
      </c>
      <c r="F117" s="78" t="s">
        <v>87</v>
      </c>
      <c r="G117" s="118"/>
      <c r="H117" s="118"/>
      <c r="I117" s="17">
        <f t="shared" si="16"/>
        <v>0</v>
      </c>
      <c r="J117" s="134"/>
      <c r="K117" s="134"/>
      <c r="L117" s="134"/>
      <c r="M117" s="134"/>
    </row>
    <row r="118" spans="1:13" ht="12.75" hidden="1" customHeight="1" x14ac:dyDescent="0.25">
      <c r="A118" s="272"/>
      <c r="B118" s="273"/>
      <c r="C118" s="8"/>
      <c r="D118" s="9"/>
      <c r="E118" s="100"/>
      <c r="F118" s="111"/>
      <c r="G118" s="119"/>
      <c r="H118" s="119"/>
      <c r="I118" s="17">
        <f t="shared" si="16"/>
        <v>0</v>
      </c>
      <c r="J118" s="134"/>
      <c r="K118" s="134"/>
      <c r="L118" s="134"/>
      <c r="M118" s="134"/>
    </row>
    <row r="119" spans="1:13" ht="12.75" hidden="1" customHeight="1" x14ac:dyDescent="0.25">
      <c r="A119" s="255" t="s">
        <v>37</v>
      </c>
      <c r="B119" s="256"/>
      <c r="C119" s="12"/>
      <c r="D119" s="13"/>
      <c r="E119" s="101"/>
      <c r="F119" s="77">
        <f>F120+F144+F149</f>
        <v>3356121.17</v>
      </c>
      <c r="G119" s="74"/>
      <c r="H119" s="74"/>
      <c r="I119" s="17">
        <f t="shared" si="16"/>
        <v>0</v>
      </c>
      <c r="J119" s="134"/>
      <c r="K119" s="134"/>
      <c r="L119" s="134"/>
      <c r="M119" s="134"/>
    </row>
    <row r="120" spans="1:13" ht="12.75" hidden="1" customHeight="1" x14ac:dyDescent="0.25">
      <c r="A120" s="238"/>
      <c r="B120" s="239"/>
      <c r="C120" s="235" t="s">
        <v>80</v>
      </c>
      <c r="D120" s="236"/>
      <c r="E120" s="237"/>
      <c r="F120" s="47">
        <f>F121+F125+F132+F135+F138+F141</f>
        <v>2742500</v>
      </c>
      <c r="G120" s="74"/>
      <c r="H120" s="74"/>
      <c r="I120" s="17">
        <f t="shared" ref="I120:I183" si="17">H120</f>
        <v>0</v>
      </c>
      <c r="J120" s="134"/>
      <c r="K120" s="134"/>
      <c r="L120" s="134"/>
      <c r="M120" s="134"/>
    </row>
    <row r="121" spans="1:13" ht="12.75" hidden="1" customHeight="1" x14ac:dyDescent="0.25">
      <c r="A121" s="253" t="s">
        <v>36</v>
      </c>
      <c r="B121" s="254"/>
      <c r="C121" s="19" t="s">
        <v>38</v>
      </c>
      <c r="D121" s="16"/>
      <c r="E121" s="22"/>
      <c r="F121" s="45">
        <f>F122</f>
        <v>445641</v>
      </c>
      <c r="G121" s="74"/>
      <c r="H121" s="74"/>
      <c r="I121" s="17">
        <f t="shared" si="17"/>
        <v>0</v>
      </c>
      <c r="J121" s="134"/>
      <c r="K121" s="134"/>
      <c r="L121" s="134"/>
      <c r="M121" s="134"/>
    </row>
    <row r="122" spans="1:13" ht="12.75" hidden="1" customHeight="1" x14ac:dyDescent="0.25">
      <c r="A122" s="232" t="s">
        <v>72</v>
      </c>
      <c r="B122" s="233"/>
      <c r="C122" s="20" t="s">
        <v>38</v>
      </c>
      <c r="D122" s="242" t="s">
        <v>52</v>
      </c>
      <c r="E122" s="243"/>
      <c r="F122" s="37">
        <f>F123+F124</f>
        <v>445641</v>
      </c>
      <c r="G122" s="121"/>
      <c r="H122" s="121"/>
      <c r="I122" s="17">
        <f t="shared" si="17"/>
        <v>0</v>
      </c>
      <c r="J122" s="134"/>
      <c r="K122" s="134"/>
      <c r="L122" s="134"/>
      <c r="M122" s="134"/>
    </row>
    <row r="123" spans="1:13" ht="12.75" hidden="1" customHeight="1" x14ac:dyDescent="0.25">
      <c r="A123" s="214" t="s">
        <v>53</v>
      </c>
      <c r="B123" s="215"/>
      <c r="C123" s="20" t="s">
        <v>38</v>
      </c>
      <c r="D123" s="20" t="s">
        <v>52</v>
      </c>
      <c r="E123" s="22" t="s">
        <v>5</v>
      </c>
      <c r="F123" s="37">
        <v>342274</v>
      </c>
      <c r="G123" s="121"/>
      <c r="H123" s="121"/>
      <c r="I123" s="17">
        <f t="shared" si="17"/>
        <v>0</v>
      </c>
      <c r="J123" s="134"/>
      <c r="K123" s="134"/>
      <c r="L123" s="134"/>
      <c r="M123" s="134"/>
    </row>
    <row r="124" spans="1:13" ht="12.75" hidden="1" customHeight="1" x14ac:dyDescent="0.25">
      <c r="A124" s="220" t="s">
        <v>54</v>
      </c>
      <c r="B124" s="221"/>
      <c r="C124" s="20" t="s">
        <v>38</v>
      </c>
      <c r="D124" s="20" t="s">
        <v>52</v>
      </c>
      <c r="E124" s="22" t="s">
        <v>76</v>
      </c>
      <c r="F124" s="37">
        <v>103367</v>
      </c>
      <c r="G124" s="121"/>
      <c r="H124" s="121"/>
      <c r="I124" s="17">
        <f t="shared" si="17"/>
        <v>0</v>
      </c>
      <c r="J124" s="134"/>
      <c r="K124" s="134"/>
      <c r="L124" s="134"/>
      <c r="M124" s="134"/>
    </row>
    <row r="125" spans="1:13" ht="12.75" hidden="1" customHeight="1" x14ac:dyDescent="0.25">
      <c r="A125" s="214" t="s">
        <v>8</v>
      </c>
      <c r="B125" s="215"/>
      <c r="C125" s="15" t="s">
        <v>7</v>
      </c>
      <c r="D125" s="16"/>
      <c r="E125" s="57"/>
      <c r="F125" s="45">
        <f>F126</f>
        <v>2220311.1</v>
      </c>
      <c r="G125" s="74"/>
      <c r="H125" s="74"/>
      <c r="I125" s="17">
        <f t="shared" si="17"/>
        <v>0</v>
      </c>
      <c r="J125" s="134"/>
      <c r="K125" s="134"/>
      <c r="L125" s="134"/>
      <c r="M125" s="134"/>
    </row>
    <row r="126" spans="1:13" ht="12.75" hidden="1" customHeight="1" x14ac:dyDescent="0.25">
      <c r="A126" s="220" t="s">
        <v>8</v>
      </c>
      <c r="B126" s="221"/>
      <c r="C126" s="14" t="s">
        <v>7</v>
      </c>
      <c r="D126" s="19" t="s">
        <v>56</v>
      </c>
      <c r="E126" s="57"/>
      <c r="F126" s="37">
        <f>F127+F128+F129+F130+F131</f>
        <v>2220311.1</v>
      </c>
      <c r="G126" s="121"/>
      <c r="H126" s="121"/>
      <c r="I126" s="17">
        <f t="shared" si="17"/>
        <v>0</v>
      </c>
      <c r="J126" s="134"/>
      <c r="K126" s="134"/>
      <c r="L126" s="134"/>
      <c r="M126" s="134"/>
    </row>
    <row r="127" spans="1:13" ht="12.75" hidden="1" customHeight="1" x14ac:dyDescent="0.25">
      <c r="A127" s="214" t="s">
        <v>53</v>
      </c>
      <c r="B127" s="215"/>
      <c r="C127" s="14" t="s">
        <v>7</v>
      </c>
      <c r="D127" s="20" t="s">
        <v>56</v>
      </c>
      <c r="E127" s="33" t="s">
        <v>5</v>
      </c>
      <c r="F127" s="37">
        <v>1460730</v>
      </c>
      <c r="G127" s="121"/>
      <c r="H127" s="121"/>
      <c r="I127" s="17">
        <f t="shared" si="17"/>
        <v>0</v>
      </c>
      <c r="J127" s="134"/>
      <c r="K127" s="134"/>
      <c r="L127" s="134"/>
      <c r="M127" s="134"/>
    </row>
    <row r="128" spans="1:13" ht="12.75" hidden="1" customHeight="1" x14ac:dyDescent="0.25">
      <c r="A128" s="220" t="s">
        <v>54</v>
      </c>
      <c r="B128" s="221"/>
      <c r="C128" s="20" t="s">
        <v>7</v>
      </c>
      <c r="D128" s="20" t="s">
        <v>56</v>
      </c>
      <c r="E128" s="33">
        <v>119</v>
      </c>
      <c r="F128" s="37">
        <v>441140</v>
      </c>
      <c r="G128" s="121"/>
      <c r="H128" s="121"/>
      <c r="I128" s="17">
        <f t="shared" si="17"/>
        <v>0</v>
      </c>
      <c r="J128" s="134"/>
      <c r="K128" s="134"/>
      <c r="L128" s="134"/>
      <c r="M128" s="134"/>
    </row>
    <row r="129" spans="1:13" ht="12.75" hidden="1" customHeight="1" x14ac:dyDescent="0.25">
      <c r="A129" s="214" t="s">
        <v>26</v>
      </c>
      <c r="B129" s="215"/>
      <c r="C129" s="14" t="s">
        <v>7</v>
      </c>
      <c r="D129" s="20" t="s">
        <v>56</v>
      </c>
      <c r="E129" s="33" t="s">
        <v>6</v>
      </c>
      <c r="F129" s="37">
        <v>286341.09999999998</v>
      </c>
      <c r="G129" s="121"/>
      <c r="H129" s="121"/>
      <c r="I129" s="17">
        <f t="shared" si="17"/>
        <v>0</v>
      </c>
      <c r="J129" s="134"/>
      <c r="K129" s="134"/>
      <c r="L129" s="134"/>
      <c r="M129" s="134"/>
    </row>
    <row r="130" spans="1:13" ht="12.75" hidden="1" customHeight="1" x14ac:dyDescent="0.25">
      <c r="A130" s="216" t="s">
        <v>10</v>
      </c>
      <c r="B130" s="217"/>
      <c r="C130" s="14" t="s">
        <v>7</v>
      </c>
      <c r="D130" s="20" t="s">
        <v>56</v>
      </c>
      <c r="E130" s="33" t="s">
        <v>9</v>
      </c>
      <c r="F130" s="37">
        <v>21200</v>
      </c>
      <c r="G130" s="121"/>
      <c r="H130" s="121"/>
      <c r="I130" s="17">
        <f t="shared" si="17"/>
        <v>0</v>
      </c>
      <c r="J130" s="134"/>
      <c r="K130" s="134"/>
      <c r="L130" s="134"/>
      <c r="M130" s="134"/>
    </row>
    <row r="131" spans="1:13" ht="12.75" hidden="1" customHeight="1" x14ac:dyDescent="0.25">
      <c r="A131" s="216" t="s">
        <v>24</v>
      </c>
      <c r="B131" s="217"/>
      <c r="C131" s="14" t="s">
        <v>7</v>
      </c>
      <c r="D131" s="20" t="s">
        <v>56</v>
      </c>
      <c r="E131" s="33" t="s">
        <v>21</v>
      </c>
      <c r="F131" s="37">
        <v>10900</v>
      </c>
      <c r="G131" s="121"/>
      <c r="H131" s="121"/>
      <c r="I131" s="17">
        <f t="shared" si="17"/>
        <v>0</v>
      </c>
      <c r="J131" s="134"/>
      <c r="K131" s="134"/>
      <c r="L131" s="134"/>
      <c r="M131" s="134"/>
    </row>
    <row r="132" spans="1:13" ht="25.5" hidden="1" customHeight="1" x14ac:dyDescent="0.25">
      <c r="A132" s="253" t="s">
        <v>12</v>
      </c>
      <c r="B132" s="254"/>
      <c r="C132" s="19" t="s">
        <v>11</v>
      </c>
      <c r="D132" s="22"/>
      <c r="E132" s="57"/>
      <c r="F132" s="45">
        <f>F133</f>
        <v>41100</v>
      </c>
      <c r="G132" s="74"/>
      <c r="H132" s="74"/>
      <c r="I132" s="17">
        <f t="shared" si="17"/>
        <v>0</v>
      </c>
      <c r="J132" s="134"/>
      <c r="K132" s="134"/>
      <c r="L132" s="134"/>
      <c r="M132" s="134"/>
    </row>
    <row r="133" spans="1:13" ht="12.75" hidden="1" customHeight="1" x14ac:dyDescent="0.25">
      <c r="A133" s="224" t="s">
        <v>73</v>
      </c>
      <c r="B133" s="225"/>
      <c r="C133" s="20" t="s">
        <v>11</v>
      </c>
      <c r="D133" s="242" t="s">
        <v>71</v>
      </c>
      <c r="E133" s="243"/>
      <c r="F133" s="37">
        <v>41100</v>
      </c>
      <c r="G133" s="121"/>
      <c r="H133" s="121"/>
      <c r="I133" s="17">
        <f t="shared" si="17"/>
        <v>0</v>
      </c>
      <c r="J133" s="134"/>
      <c r="K133" s="134"/>
      <c r="L133" s="134"/>
      <c r="M133" s="134"/>
    </row>
    <row r="134" spans="1:13" ht="12.75" hidden="1" customHeight="1" x14ac:dyDescent="0.25">
      <c r="A134" s="224" t="s">
        <v>48</v>
      </c>
      <c r="B134" s="225"/>
      <c r="C134" s="20" t="s">
        <v>11</v>
      </c>
      <c r="D134" s="24" t="s">
        <v>71</v>
      </c>
      <c r="E134" s="57">
        <v>530</v>
      </c>
      <c r="F134" s="37">
        <v>41100</v>
      </c>
      <c r="G134" s="121"/>
      <c r="H134" s="121"/>
      <c r="I134" s="17">
        <f t="shared" si="17"/>
        <v>0</v>
      </c>
      <c r="J134" s="134"/>
      <c r="K134" s="134"/>
      <c r="L134" s="134"/>
      <c r="M134" s="134"/>
    </row>
    <row r="135" spans="1:13" ht="12.75" hidden="1" customHeight="1" x14ac:dyDescent="0.25">
      <c r="A135" s="226" t="s">
        <v>40</v>
      </c>
      <c r="B135" s="227"/>
      <c r="C135" s="32" t="s">
        <v>39</v>
      </c>
      <c r="D135" s="46"/>
      <c r="E135" s="96"/>
      <c r="F135" s="45">
        <f>F136</f>
        <v>20920</v>
      </c>
      <c r="G135" s="74"/>
      <c r="H135" s="74"/>
      <c r="I135" s="17">
        <f t="shared" si="17"/>
        <v>0</v>
      </c>
      <c r="J135" s="134"/>
      <c r="K135" s="134"/>
      <c r="L135" s="134"/>
      <c r="M135" s="134"/>
    </row>
    <row r="136" spans="1:13" ht="12.75" hidden="1" customHeight="1" x14ac:dyDescent="0.25">
      <c r="A136" s="228" t="s">
        <v>57</v>
      </c>
      <c r="B136" s="229"/>
      <c r="C136" s="20" t="s">
        <v>39</v>
      </c>
      <c r="D136" s="230" t="s">
        <v>58</v>
      </c>
      <c r="E136" s="231"/>
      <c r="F136" s="37">
        <f>F137</f>
        <v>20920</v>
      </c>
      <c r="G136" s="121"/>
      <c r="H136" s="121"/>
      <c r="I136" s="17">
        <f t="shared" si="17"/>
        <v>0</v>
      </c>
      <c r="J136" s="134"/>
      <c r="K136" s="134"/>
      <c r="L136" s="134"/>
      <c r="M136" s="134"/>
    </row>
    <row r="137" spans="1:13" ht="12.75" hidden="1" customHeight="1" x14ac:dyDescent="0.25">
      <c r="A137" s="232" t="s">
        <v>59</v>
      </c>
      <c r="B137" s="233"/>
      <c r="C137" s="20" t="s">
        <v>39</v>
      </c>
      <c r="D137" s="50" t="s">
        <v>58</v>
      </c>
      <c r="E137" s="42">
        <v>530</v>
      </c>
      <c r="F137" s="37">
        <v>20920</v>
      </c>
      <c r="G137" s="74"/>
      <c r="H137" s="74"/>
      <c r="I137" s="17">
        <f t="shared" si="17"/>
        <v>0</v>
      </c>
      <c r="J137" s="134"/>
      <c r="K137" s="134"/>
      <c r="L137" s="134"/>
      <c r="M137" s="134"/>
    </row>
    <row r="138" spans="1:13" ht="12.75" hidden="1" customHeight="1" x14ac:dyDescent="0.25">
      <c r="A138" s="218" t="s">
        <v>14</v>
      </c>
      <c r="B138" s="219"/>
      <c r="C138" s="26" t="s">
        <v>13</v>
      </c>
      <c r="D138" s="27"/>
      <c r="E138" s="96"/>
      <c r="F138" s="45">
        <f t="shared" ref="F138:F139" si="18">F139</f>
        <v>10000</v>
      </c>
      <c r="G138" s="74"/>
      <c r="H138" s="74"/>
      <c r="I138" s="17">
        <f t="shared" si="17"/>
        <v>0</v>
      </c>
      <c r="J138" s="134"/>
      <c r="K138" s="134"/>
      <c r="L138" s="134"/>
      <c r="M138" s="134"/>
    </row>
    <row r="139" spans="1:13" ht="12.75" hidden="1" customHeight="1" x14ac:dyDescent="0.25">
      <c r="A139" s="214" t="s">
        <v>64</v>
      </c>
      <c r="B139" s="215"/>
      <c r="C139" s="14" t="s">
        <v>13</v>
      </c>
      <c r="D139" s="53" t="s">
        <v>62</v>
      </c>
      <c r="E139" s="57"/>
      <c r="F139" s="37">
        <f t="shared" si="18"/>
        <v>10000</v>
      </c>
      <c r="G139" s="121"/>
      <c r="H139" s="121"/>
      <c r="I139" s="17">
        <f t="shared" si="17"/>
        <v>0</v>
      </c>
      <c r="J139" s="134"/>
      <c r="K139" s="134"/>
      <c r="L139" s="134"/>
      <c r="M139" s="134"/>
    </row>
    <row r="140" spans="1:13" ht="12.75" hidden="1" customHeight="1" x14ac:dyDescent="0.25">
      <c r="A140" s="216" t="s">
        <v>16</v>
      </c>
      <c r="B140" s="217"/>
      <c r="C140" s="14" t="s">
        <v>13</v>
      </c>
      <c r="D140" s="54" t="s">
        <v>63</v>
      </c>
      <c r="E140" s="33" t="s">
        <v>15</v>
      </c>
      <c r="F140" s="37">
        <v>10000</v>
      </c>
      <c r="G140" s="121"/>
      <c r="H140" s="121"/>
      <c r="I140" s="17">
        <f t="shared" si="17"/>
        <v>0</v>
      </c>
      <c r="J140" s="134"/>
      <c r="K140" s="134"/>
      <c r="L140" s="134"/>
      <c r="M140" s="134"/>
    </row>
    <row r="141" spans="1:13" ht="12.75" hidden="1" customHeight="1" x14ac:dyDescent="0.25">
      <c r="A141" s="218" t="s">
        <v>18</v>
      </c>
      <c r="B141" s="219"/>
      <c r="C141" s="26" t="s">
        <v>17</v>
      </c>
      <c r="D141" s="27"/>
      <c r="E141" s="96"/>
      <c r="F141" s="45">
        <f t="shared" ref="F141:F142" si="19">F142</f>
        <v>4527.8999999999996</v>
      </c>
      <c r="G141" s="74"/>
      <c r="H141" s="74"/>
      <c r="I141" s="17">
        <f t="shared" si="17"/>
        <v>0</v>
      </c>
      <c r="J141" s="134"/>
      <c r="K141" s="134"/>
      <c r="L141" s="134"/>
      <c r="M141" s="134"/>
    </row>
    <row r="142" spans="1:13" ht="12.75" hidden="1" customHeight="1" x14ac:dyDescent="0.25">
      <c r="A142" s="220" t="s">
        <v>60</v>
      </c>
      <c r="B142" s="221"/>
      <c r="C142" s="14" t="s">
        <v>17</v>
      </c>
      <c r="D142" s="222" t="s">
        <v>61</v>
      </c>
      <c r="E142" s="223"/>
      <c r="F142" s="37">
        <f t="shared" si="19"/>
        <v>4527.8999999999996</v>
      </c>
      <c r="G142" s="121"/>
      <c r="H142" s="121"/>
      <c r="I142" s="17">
        <f t="shared" si="17"/>
        <v>0</v>
      </c>
      <c r="J142" s="134"/>
      <c r="K142" s="134"/>
      <c r="L142" s="134"/>
      <c r="M142" s="134"/>
    </row>
    <row r="143" spans="1:13" ht="12.75" hidden="1" customHeight="1" x14ac:dyDescent="0.25">
      <c r="A143" s="214" t="s">
        <v>41</v>
      </c>
      <c r="B143" s="215"/>
      <c r="C143" s="14" t="s">
        <v>17</v>
      </c>
      <c r="D143" s="51" t="s">
        <v>61</v>
      </c>
      <c r="E143" s="33">
        <v>853</v>
      </c>
      <c r="F143" s="37">
        <v>4527.8999999999996</v>
      </c>
      <c r="G143" s="121"/>
      <c r="H143" s="121"/>
      <c r="I143" s="17">
        <f t="shared" si="17"/>
        <v>0</v>
      </c>
      <c r="J143" s="134"/>
      <c r="K143" s="134"/>
      <c r="L143" s="134"/>
      <c r="M143" s="134"/>
    </row>
    <row r="144" spans="1:13" ht="12.75" hidden="1" customHeight="1" x14ac:dyDescent="0.25">
      <c r="A144" s="244"/>
      <c r="B144" s="245"/>
      <c r="C144" s="246" t="s">
        <v>81</v>
      </c>
      <c r="D144" s="247"/>
      <c r="E144" s="248"/>
      <c r="F144" s="47">
        <f t="shared" ref="F144:F145" si="20">F145</f>
        <v>57579</v>
      </c>
      <c r="G144" s="74"/>
      <c r="H144" s="74"/>
      <c r="I144" s="17">
        <f t="shared" si="17"/>
        <v>0</v>
      </c>
      <c r="J144" s="134"/>
      <c r="K144" s="134"/>
      <c r="L144" s="134"/>
      <c r="M144" s="134"/>
    </row>
    <row r="145" spans="1:13" ht="12.75" hidden="1" customHeight="1" x14ac:dyDescent="0.25">
      <c r="A145" s="214" t="s">
        <v>46</v>
      </c>
      <c r="B145" s="215"/>
      <c r="C145" s="19" t="s">
        <v>47</v>
      </c>
      <c r="D145" s="16"/>
      <c r="E145" s="57"/>
      <c r="F145" s="37">
        <f t="shared" si="20"/>
        <v>57579</v>
      </c>
      <c r="G145" s="121"/>
      <c r="H145" s="121"/>
      <c r="I145" s="17">
        <f t="shared" si="17"/>
        <v>0</v>
      </c>
      <c r="J145" s="134"/>
      <c r="K145" s="134"/>
      <c r="L145" s="134"/>
      <c r="M145" s="134"/>
    </row>
    <row r="146" spans="1:13" ht="12.75" hidden="1" customHeight="1" x14ac:dyDescent="0.25">
      <c r="A146" s="220" t="s">
        <v>65</v>
      </c>
      <c r="B146" s="221"/>
      <c r="C146" s="20" t="s">
        <v>47</v>
      </c>
      <c r="D146" s="249" t="s">
        <v>66</v>
      </c>
      <c r="E146" s="250"/>
      <c r="F146" s="37">
        <f>F147+F148</f>
        <v>57579</v>
      </c>
      <c r="G146" s="121"/>
      <c r="H146" s="121"/>
      <c r="I146" s="17">
        <f t="shared" si="17"/>
        <v>0</v>
      </c>
      <c r="J146" s="134"/>
      <c r="K146" s="134"/>
      <c r="L146" s="134"/>
      <c r="M146" s="134"/>
    </row>
    <row r="147" spans="1:13" ht="12.75" hidden="1" customHeight="1" x14ac:dyDescent="0.25">
      <c r="A147" s="214" t="s">
        <v>53</v>
      </c>
      <c r="B147" s="215"/>
      <c r="C147" s="25" t="s">
        <v>47</v>
      </c>
      <c r="D147" s="52" t="s">
        <v>66</v>
      </c>
      <c r="E147" s="40">
        <v>121</v>
      </c>
      <c r="F147" s="37">
        <v>44224</v>
      </c>
      <c r="G147" s="121"/>
      <c r="H147" s="121"/>
      <c r="I147" s="17">
        <f t="shared" si="17"/>
        <v>0</v>
      </c>
      <c r="J147" s="134"/>
      <c r="K147" s="134"/>
      <c r="L147" s="134"/>
      <c r="M147" s="134"/>
    </row>
    <row r="148" spans="1:13" ht="12.75" hidden="1" customHeight="1" x14ac:dyDescent="0.25">
      <c r="A148" s="214" t="s">
        <v>54</v>
      </c>
      <c r="B148" s="215"/>
      <c r="C148" s="25" t="s">
        <v>47</v>
      </c>
      <c r="D148" s="52" t="s">
        <v>66</v>
      </c>
      <c r="E148" s="42">
        <v>119</v>
      </c>
      <c r="F148" s="37">
        <v>13355</v>
      </c>
      <c r="G148" s="121"/>
      <c r="H148" s="121"/>
      <c r="I148" s="17">
        <f t="shared" si="17"/>
        <v>0</v>
      </c>
      <c r="J148" s="134"/>
      <c r="K148" s="134"/>
      <c r="L148" s="134"/>
      <c r="M148" s="134"/>
    </row>
    <row r="149" spans="1:13" ht="12.75" hidden="1" customHeight="1" x14ac:dyDescent="0.25">
      <c r="A149" s="238"/>
      <c r="B149" s="239"/>
      <c r="C149" s="235" t="s">
        <v>82</v>
      </c>
      <c r="D149" s="236"/>
      <c r="E149" s="237"/>
      <c r="F149" s="47">
        <f>F150+F153</f>
        <v>556042.16999999993</v>
      </c>
      <c r="G149" s="74"/>
      <c r="H149" s="74"/>
      <c r="I149" s="17">
        <f t="shared" si="17"/>
        <v>0</v>
      </c>
      <c r="J149" s="134"/>
      <c r="K149" s="134"/>
      <c r="L149" s="134"/>
      <c r="M149" s="134"/>
    </row>
    <row r="150" spans="1:13" ht="12.75" hidden="1" customHeight="1" x14ac:dyDescent="0.25">
      <c r="A150" s="216" t="s">
        <v>43</v>
      </c>
      <c r="B150" s="217"/>
      <c r="C150" s="32" t="s">
        <v>42</v>
      </c>
      <c r="D150" s="16"/>
      <c r="E150" s="57"/>
      <c r="F150" s="45">
        <f>F151</f>
        <v>416042.17</v>
      </c>
      <c r="G150" s="74"/>
      <c r="H150" s="74"/>
      <c r="I150" s="17">
        <f t="shared" si="17"/>
        <v>0</v>
      </c>
      <c r="J150" s="134"/>
      <c r="K150" s="134"/>
      <c r="L150" s="134"/>
      <c r="M150" s="134"/>
    </row>
    <row r="151" spans="1:13" ht="12.75" hidden="1" customHeight="1" x14ac:dyDescent="0.25">
      <c r="A151" s="240" t="s">
        <v>67</v>
      </c>
      <c r="B151" s="241"/>
      <c r="C151" s="20" t="s">
        <v>42</v>
      </c>
      <c r="D151" s="242" t="s">
        <v>68</v>
      </c>
      <c r="E151" s="243"/>
      <c r="F151" s="37">
        <f>F152</f>
        <v>416042.17</v>
      </c>
      <c r="G151" s="121"/>
      <c r="H151" s="121"/>
      <c r="I151" s="17">
        <f t="shared" si="17"/>
        <v>0</v>
      </c>
      <c r="J151" s="134"/>
      <c r="K151" s="134"/>
      <c r="L151" s="134"/>
      <c r="M151" s="134"/>
    </row>
    <row r="152" spans="1:13" ht="12.75" hidden="1" customHeight="1" x14ac:dyDescent="0.25">
      <c r="A152" s="214" t="s">
        <v>26</v>
      </c>
      <c r="B152" s="215"/>
      <c r="C152" s="20" t="s">
        <v>42</v>
      </c>
      <c r="D152" s="20" t="s">
        <v>68</v>
      </c>
      <c r="E152" s="24" t="s">
        <v>6</v>
      </c>
      <c r="F152" s="37">
        <v>416042.17</v>
      </c>
      <c r="G152" s="121"/>
      <c r="H152" s="121"/>
      <c r="I152" s="17">
        <f t="shared" si="17"/>
        <v>0</v>
      </c>
      <c r="J152" s="134"/>
      <c r="K152" s="134"/>
      <c r="L152" s="134"/>
      <c r="M152" s="134"/>
    </row>
    <row r="153" spans="1:13" ht="12.75" hidden="1" customHeight="1" x14ac:dyDescent="0.25">
      <c r="A153" s="216" t="s">
        <v>20</v>
      </c>
      <c r="B153" s="217"/>
      <c r="C153" s="32" t="s">
        <v>19</v>
      </c>
      <c r="D153" s="49"/>
      <c r="E153" s="102"/>
      <c r="F153" s="45">
        <f t="shared" ref="F153:F154" si="21">F154</f>
        <v>140000</v>
      </c>
      <c r="G153" s="74"/>
      <c r="H153" s="74"/>
      <c r="I153" s="17">
        <f t="shared" si="17"/>
        <v>0</v>
      </c>
      <c r="J153" s="134"/>
      <c r="K153" s="134"/>
      <c r="L153" s="134"/>
      <c r="M153" s="134"/>
    </row>
    <row r="154" spans="1:13" ht="12.75" hidden="1" customHeight="1" x14ac:dyDescent="0.25">
      <c r="A154" s="214" t="s">
        <v>70</v>
      </c>
      <c r="B154" s="215"/>
      <c r="C154" s="7" t="s">
        <v>19</v>
      </c>
      <c r="D154" s="249" t="s">
        <v>69</v>
      </c>
      <c r="E154" s="250"/>
      <c r="F154" s="37">
        <f t="shared" si="21"/>
        <v>140000</v>
      </c>
      <c r="G154" s="121"/>
      <c r="H154" s="121"/>
      <c r="I154" s="17">
        <f t="shared" si="17"/>
        <v>0</v>
      </c>
      <c r="J154" s="134"/>
      <c r="K154" s="134"/>
      <c r="L154" s="134"/>
      <c r="M154" s="134"/>
    </row>
    <row r="155" spans="1:13" ht="12.75" hidden="1" customHeight="1" x14ac:dyDescent="0.25">
      <c r="A155" s="251" t="s">
        <v>26</v>
      </c>
      <c r="B155" s="252"/>
      <c r="C155" s="20" t="s">
        <v>19</v>
      </c>
      <c r="D155" s="56" t="s">
        <v>69</v>
      </c>
      <c r="E155" s="42">
        <v>244</v>
      </c>
      <c r="F155" s="37">
        <v>140000</v>
      </c>
      <c r="G155" s="74"/>
      <c r="H155" s="74"/>
      <c r="I155" s="17">
        <f t="shared" si="17"/>
        <v>0</v>
      </c>
      <c r="J155" s="134"/>
      <c r="K155" s="134"/>
      <c r="L155" s="134"/>
      <c r="M155" s="134"/>
    </row>
    <row r="156" spans="1:13" ht="12.75" hidden="1" customHeight="1" x14ac:dyDescent="0.25">
      <c r="A156" s="264"/>
      <c r="B156" s="265"/>
      <c r="C156" s="266" t="s">
        <v>35</v>
      </c>
      <c r="D156" s="267"/>
      <c r="E156" s="268"/>
      <c r="F156" s="114">
        <f>F119</f>
        <v>3356121.17</v>
      </c>
      <c r="G156" s="125"/>
      <c r="H156" s="125"/>
      <c r="I156" s="17">
        <f t="shared" si="17"/>
        <v>0</v>
      </c>
      <c r="J156" s="134"/>
      <c r="K156" s="134"/>
      <c r="L156" s="134"/>
      <c r="M156" s="134"/>
    </row>
    <row r="157" spans="1:13" ht="12.75" hidden="1" customHeight="1" x14ac:dyDescent="0.25">
      <c r="G157" s="120"/>
      <c r="H157" s="120"/>
      <c r="I157" s="17">
        <f t="shared" si="17"/>
        <v>0</v>
      </c>
      <c r="J157" s="134"/>
      <c r="K157" s="134"/>
      <c r="L157" s="134"/>
      <c r="M157" s="134"/>
    </row>
    <row r="158" spans="1:13" ht="12.75" hidden="1" customHeight="1" x14ac:dyDescent="0.25">
      <c r="G158" s="120"/>
      <c r="H158" s="120"/>
      <c r="I158" s="17">
        <f t="shared" si="17"/>
        <v>0</v>
      </c>
      <c r="J158" s="134"/>
      <c r="K158" s="134"/>
      <c r="L158" s="134"/>
      <c r="M158" s="134"/>
    </row>
    <row r="159" spans="1:13" ht="369.75" hidden="1" customHeight="1" x14ac:dyDescent="0.25">
      <c r="A159" s="66"/>
      <c r="B159" s="66"/>
      <c r="C159" s="66"/>
      <c r="D159" s="66"/>
      <c r="E159" s="104"/>
      <c r="F159" s="66"/>
      <c r="G159" s="124"/>
      <c r="H159" s="120"/>
      <c r="I159" s="17">
        <f t="shared" si="17"/>
        <v>0</v>
      </c>
      <c r="J159" s="134"/>
      <c r="K159" s="134"/>
      <c r="L159" s="134"/>
      <c r="M159" s="134"/>
    </row>
    <row r="160" spans="1:13" ht="12.75" hidden="1" customHeight="1" x14ac:dyDescent="0.25">
      <c r="A160" s="66"/>
      <c r="B160" s="66"/>
      <c r="C160" s="66"/>
      <c r="D160" s="66"/>
      <c r="E160" s="104"/>
      <c r="F160" s="66"/>
      <c r="G160" s="124"/>
      <c r="H160" s="124"/>
      <c r="I160" s="17">
        <f t="shared" si="17"/>
        <v>0</v>
      </c>
      <c r="J160" s="134"/>
      <c r="K160" s="134"/>
      <c r="L160" s="134"/>
      <c r="M160" s="134"/>
    </row>
    <row r="161" spans="1:13" ht="12.75" hidden="1" customHeight="1" x14ac:dyDescent="0.25">
      <c r="A161" s="63"/>
      <c r="B161" s="63"/>
      <c r="C161" s="63"/>
      <c r="D161" s="63"/>
      <c r="E161" s="105"/>
      <c r="F161" s="63"/>
      <c r="G161" s="145"/>
      <c r="H161" s="146"/>
      <c r="I161" s="17">
        <f t="shared" si="17"/>
        <v>0</v>
      </c>
      <c r="J161" s="134"/>
      <c r="K161" s="134"/>
      <c r="L161" s="134"/>
      <c r="M161" s="134"/>
    </row>
    <row r="162" spans="1:13" ht="12.75" hidden="1" customHeight="1" x14ac:dyDescent="0.25">
      <c r="A162" s="63"/>
      <c r="B162" s="63"/>
      <c r="C162" s="63"/>
      <c r="D162" s="63"/>
      <c r="E162" s="105"/>
      <c r="F162" s="63"/>
      <c r="G162" s="147"/>
      <c r="H162" s="148"/>
      <c r="I162" s="17">
        <f t="shared" si="17"/>
        <v>0</v>
      </c>
      <c r="J162" s="134"/>
      <c r="K162" s="134"/>
      <c r="L162" s="134"/>
      <c r="M162" s="134"/>
    </row>
    <row r="163" spans="1:13" ht="12.75" hidden="1" customHeight="1" x14ac:dyDescent="0.25">
      <c r="A163" s="63"/>
      <c r="B163" s="63"/>
      <c r="C163" s="63"/>
      <c r="D163" s="63"/>
      <c r="E163" s="105"/>
      <c r="F163" s="63"/>
      <c r="G163" s="147"/>
      <c r="H163" s="148"/>
      <c r="I163" s="17">
        <f t="shared" si="17"/>
        <v>0</v>
      </c>
      <c r="J163" s="134"/>
      <c r="K163" s="134"/>
      <c r="L163" s="134"/>
      <c r="M163" s="134"/>
    </row>
    <row r="164" spans="1:13" ht="12.75" hidden="1" customHeight="1" x14ac:dyDescent="0.25">
      <c r="A164" s="63"/>
      <c r="B164" s="63"/>
      <c r="C164" s="63"/>
      <c r="D164" s="63"/>
      <c r="E164" s="105"/>
      <c r="F164" s="63"/>
      <c r="G164" s="147"/>
      <c r="H164" s="148"/>
      <c r="I164" s="17">
        <f t="shared" si="17"/>
        <v>0</v>
      </c>
      <c r="J164" s="134"/>
      <c r="K164" s="134"/>
      <c r="L164" s="134"/>
      <c r="M164" s="134"/>
    </row>
    <row r="165" spans="1:13" ht="12.75" hidden="1" customHeight="1" x14ac:dyDescent="0.25">
      <c r="A165" s="63"/>
      <c r="B165" s="63"/>
      <c r="C165" s="63"/>
      <c r="D165" s="63"/>
      <c r="E165" s="105"/>
      <c r="F165" s="63"/>
      <c r="G165" s="147"/>
      <c r="H165" s="148"/>
      <c r="I165" s="17">
        <f t="shared" si="17"/>
        <v>0</v>
      </c>
      <c r="J165" s="134"/>
      <c r="K165" s="134"/>
      <c r="L165" s="134"/>
      <c r="M165" s="134"/>
    </row>
    <row r="166" spans="1:13" ht="43.5" hidden="1" customHeight="1" x14ac:dyDescent="0.25">
      <c r="G166" s="149"/>
      <c r="H166" s="150"/>
      <c r="I166" s="17">
        <f t="shared" si="17"/>
        <v>0</v>
      </c>
      <c r="J166" s="134"/>
      <c r="K166" s="134"/>
      <c r="L166" s="134"/>
      <c r="M166" s="134"/>
    </row>
    <row r="167" spans="1:13" ht="12.75" hidden="1" customHeight="1" x14ac:dyDescent="0.25">
      <c r="A167" s="269" t="s">
        <v>31</v>
      </c>
      <c r="B167" s="269"/>
      <c r="C167" s="269"/>
      <c r="D167" s="269"/>
      <c r="E167" s="269"/>
      <c r="G167" s="120"/>
      <c r="H167" s="120"/>
      <c r="I167" s="17">
        <f t="shared" si="17"/>
        <v>0</v>
      </c>
      <c r="J167" s="134"/>
      <c r="K167" s="134"/>
      <c r="L167" s="134"/>
      <c r="M167" s="134"/>
    </row>
    <row r="168" spans="1:13" ht="12.75" hidden="1" customHeight="1" x14ac:dyDescent="0.25">
      <c r="A168" s="257" t="s">
        <v>32</v>
      </c>
      <c r="B168" s="257"/>
      <c r="C168" s="257"/>
      <c r="D168" s="257"/>
      <c r="E168" s="257"/>
      <c r="G168" s="120"/>
      <c r="H168" s="120"/>
      <c r="I168" s="17">
        <f t="shared" si="17"/>
        <v>0</v>
      </c>
      <c r="J168" s="134"/>
      <c r="K168" s="134"/>
      <c r="L168" s="134"/>
      <c r="M168" s="134"/>
    </row>
    <row r="169" spans="1:13" ht="12.75" hidden="1" customHeight="1" x14ac:dyDescent="0.25">
      <c r="A169" s="257" t="s">
        <v>33</v>
      </c>
      <c r="B169" s="257"/>
      <c r="C169" s="257"/>
      <c r="D169" s="257"/>
      <c r="E169" s="257"/>
      <c r="F169" s="257"/>
      <c r="G169" s="120"/>
      <c r="H169" s="120"/>
      <c r="I169" s="17">
        <f t="shared" si="17"/>
        <v>0</v>
      </c>
      <c r="J169" s="134"/>
      <c r="K169" s="134"/>
      <c r="L169" s="134"/>
      <c r="M169" s="134"/>
    </row>
    <row r="170" spans="1:13" ht="12.75" hidden="1" customHeight="1" x14ac:dyDescent="0.25">
      <c r="G170" s="120"/>
      <c r="H170" s="120"/>
      <c r="I170" s="17">
        <f t="shared" si="17"/>
        <v>0</v>
      </c>
      <c r="J170" s="134"/>
      <c r="K170" s="134"/>
      <c r="L170" s="134"/>
      <c r="M170" s="134"/>
    </row>
    <row r="171" spans="1:13" ht="12.75" hidden="1" customHeight="1" x14ac:dyDescent="0.25">
      <c r="A171" s="258" t="s">
        <v>1</v>
      </c>
      <c r="B171" s="259"/>
      <c r="C171" s="6" t="s">
        <v>0</v>
      </c>
      <c r="D171" s="7" t="s">
        <v>2</v>
      </c>
      <c r="E171" s="98" t="s">
        <v>3</v>
      </c>
      <c r="F171" s="260">
        <v>2016</v>
      </c>
      <c r="G171" s="151"/>
      <c r="H171" s="151"/>
      <c r="I171" s="17">
        <f t="shared" si="17"/>
        <v>0</v>
      </c>
      <c r="J171" s="134"/>
      <c r="K171" s="134"/>
      <c r="L171" s="134"/>
      <c r="M171" s="134"/>
    </row>
    <row r="172" spans="1:13" ht="12.75" hidden="1" customHeight="1" x14ac:dyDescent="0.25">
      <c r="A172" s="262"/>
      <c r="B172" s="263"/>
      <c r="C172" s="8"/>
      <c r="D172" s="9"/>
      <c r="E172" s="100"/>
      <c r="F172" s="261"/>
      <c r="G172" s="152"/>
      <c r="H172" s="152"/>
      <c r="I172" s="17">
        <f t="shared" si="17"/>
        <v>0</v>
      </c>
      <c r="J172" s="134"/>
      <c r="K172" s="134"/>
      <c r="L172" s="134"/>
      <c r="M172" s="134"/>
    </row>
    <row r="173" spans="1:13" ht="12.75" hidden="1" customHeight="1" x14ac:dyDescent="0.25">
      <c r="A173" s="255" t="s">
        <v>37</v>
      </c>
      <c r="B173" s="256"/>
      <c r="C173" s="12"/>
      <c r="D173" s="13"/>
      <c r="E173" s="101"/>
      <c r="F173" s="76">
        <f>F174+F198+F203</f>
        <v>3356121.17</v>
      </c>
      <c r="G173" s="69"/>
      <c r="H173" s="69"/>
      <c r="I173" s="17">
        <f t="shared" si="17"/>
        <v>0</v>
      </c>
      <c r="J173" s="134"/>
      <c r="K173" s="134"/>
      <c r="L173" s="134"/>
      <c r="M173" s="134"/>
    </row>
    <row r="174" spans="1:13" ht="12.75" hidden="1" customHeight="1" x14ac:dyDescent="0.25">
      <c r="A174" s="238"/>
      <c r="B174" s="239"/>
      <c r="C174" s="235" t="s">
        <v>80</v>
      </c>
      <c r="D174" s="236"/>
      <c r="E174" s="237"/>
      <c r="F174" s="73">
        <f>F175+F179+F186+F189+F192+F195</f>
        <v>2742500</v>
      </c>
      <c r="G174" s="48"/>
      <c r="H174" s="48"/>
      <c r="I174" s="17">
        <f t="shared" si="17"/>
        <v>0</v>
      </c>
      <c r="J174" s="134"/>
      <c r="K174" s="134"/>
      <c r="L174" s="134"/>
      <c r="M174" s="134"/>
    </row>
    <row r="175" spans="1:13" ht="12.75" hidden="1" customHeight="1" x14ac:dyDescent="0.25">
      <c r="A175" s="253" t="s">
        <v>36</v>
      </c>
      <c r="B175" s="254"/>
      <c r="C175" s="19" t="s">
        <v>38</v>
      </c>
      <c r="D175" s="16"/>
      <c r="E175" s="22"/>
      <c r="F175" s="73">
        <f>F176</f>
        <v>445641</v>
      </c>
      <c r="G175" s="28"/>
      <c r="H175" s="28"/>
      <c r="I175" s="17">
        <f t="shared" si="17"/>
        <v>0</v>
      </c>
      <c r="J175" s="134"/>
      <c r="K175" s="134"/>
      <c r="L175" s="134"/>
      <c r="M175" s="134"/>
    </row>
    <row r="176" spans="1:13" ht="12.75" hidden="1" customHeight="1" x14ac:dyDescent="0.25">
      <c r="A176" s="232" t="s">
        <v>72</v>
      </c>
      <c r="B176" s="233"/>
      <c r="C176" s="20" t="s">
        <v>38</v>
      </c>
      <c r="D176" s="242" t="s">
        <v>52</v>
      </c>
      <c r="E176" s="243"/>
      <c r="F176" s="75">
        <f>F177+F178</f>
        <v>445641</v>
      </c>
      <c r="G176" s="17"/>
      <c r="H176" s="17"/>
      <c r="I176" s="17">
        <f t="shared" si="17"/>
        <v>0</v>
      </c>
      <c r="J176" s="134"/>
      <c r="K176" s="134"/>
      <c r="L176" s="134"/>
      <c r="M176" s="134"/>
    </row>
    <row r="177" spans="1:13" ht="12.75" hidden="1" customHeight="1" x14ac:dyDescent="0.25">
      <c r="A177" s="214" t="s">
        <v>53</v>
      </c>
      <c r="B177" s="215"/>
      <c r="C177" s="20" t="s">
        <v>38</v>
      </c>
      <c r="D177" s="20" t="s">
        <v>52</v>
      </c>
      <c r="E177" s="22" t="s">
        <v>5</v>
      </c>
      <c r="F177" s="75">
        <v>342274</v>
      </c>
      <c r="G177" s="17"/>
      <c r="H177" s="17"/>
      <c r="I177" s="17">
        <f t="shared" si="17"/>
        <v>0</v>
      </c>
      <c r="J177" s="134"/>
      <c r="K177" s="134"/>
      <c r="L177" s="134"/>
      <c r="M177" s="134"/>
    </row>
    <row r="178" spans="1:13" ht="12.75" hidden="1" customHeight="1" x14ac:dyDescent="0.25">
      <c r="A178" s="220" t="s">
        <v>54</v>
      </c>
      <c r="B178" s="221"/>
      <c r="C178" s="20" t="s">
        <v>38</v>
      </c>
      <c r="D178" s="20" t="s">
        <v>52</v>
      </c>
      <c r="E178" s="22" t="s">
        <v>76</v>
      </c>
      <c r="F178" s="75">
        <v>103367</v>
      </c>
      <c r="G178" s="17"/>
      <c r="H178" s="17"/>
      <c r="I178" s="17">
        <f t="shared" si="17"/>
        <v>0</v>
      </c>
      <c r="J178" s="134"/>
      <c r="K178" s="134"/>
      <c r="L178" s="134"/>
      <c r="M178" s="134"/>
    </row>
    <row r="179" spans="1:13" ht="12.75" hidden="1" customHeight="1" x14ac:dyDescent="0.25">
      <c r="A179" s="214" t="s">
        <v>8</v>
      </c>
      <c r="B179" s="215"/>
      <c r="C179" s="15" t="s">
        <v>7</v>
      </c>
      <c r="D179" s="16"/>
      <c r="E179" s="57"/>
      <c r="F179" s="73">
        <f>F180</f>
        <v>2220311.1</v>
      </c>
      <c r="G179" s="28"/>
      <c r="H179" s="28"/>
      <c r="I179" s="17">
        <f t="shared" si="17"/>
        <v>0</v>
      </c>
      <c r="J179" s="134"/>
      <c r="K179" s="134"/>
      <c r="L179" s="134"/>
      <c r="M179" s="134"/>
    </row>
    <row r="180" spans="1:13" ht="12.75" hidden="1" customHeight="1" x14ac:dyDescent="0.25">
      <c r="A180" s="220" t="s">
        <v>8</v>
      </c>
      <c r="B180" s="221"/>
      <c r="C180" s="14" t="s">
        <v>7</v>
      </c>
      <c r="D180" s="19" t="s">
        <v>56</v>
      </c>
      <c r="E180" s="57"/>
      <c r="F180" s="75">
        <f>F181+F182+F183+F184+F185</f>
        <v>2220311.1</v>
      </c>
      <c r="G180" s="17"/>
      <c r="H180" s="17"/>
      <c r="I180" s="17">
        <f t="shared" si="17"/>
        <v>0</v>
      </c>
      <c r="J180" s="134"/>
      <c r="K180" s="134"/>
      <c r="L180" s="134"/>
      <c r="M180" s="134"/>
    </row>
    <row r="181" spans="1:13" ht="12.75" hidden="1" customHeight="1" x14ac:dyDescent="0.25">
      <c r="A181" s="214" t="s">
        <v>53</v>
      </c>
      <c r="B181" s="215"/>
      <c r="C181" s="14" t="s">
        <v>7</v>
      </c>
      <c r="D181" s="20" t="s">
        <v>56</v>
      </c>
      <c r="E181" s="33" t="s">
        <v>5</v>
      </c>
      <c r="F181" s="75">
        <v>1460730</v>
      </c>
      <c r="G181" s="17"/>
      <c r="H181" s="17"/>
      <c r="I181" s="17">
        <f t="shared" si="17"/>
        <v>0</v>
      </c>
      <c r="J181" s="134"/>
      <c r="K181" s="134"/>
      <c r="L181" s="134"/>
      <c r="M181" s="134"/>
    </row>
    <row r="182" spans="1:13" ht="12.75" hidden="1" customHeight="1" x14ac:dyDescent="0.25">
      <c r="A182" s="220" t="s">
        <v>54</v>
      </c>
      <c r="B182" s="221"/>
      <c r="C182" s="20" t="s">
        <v>7</v>
      </c>
      <c r="D182" s="20" t="s">
        <v>56</v>
      </c>
      <c r="E182" s="33">
        <v>119</v>
      </c>
      <c r="F182" s="75">
        <v>441140</v>
      </c>
      <c r="G182" s="17"/>
      <c r="H182" s="17"/>
      <c r="I182" s="17">
        <f t="shared" si="17"/>
        <v>0</v>
      </c>
      <c r="J182" s="134"/>
      <c r="K182" s="134"/>
      <c r="L182" s="134"/>
      <c r="M182" s="134"/>
    </row>
    <row r="183" spans="1:13" ht="12.75" hidden="1" customHeight="1" x14ac:dyDescent="0.25">
      <c r="A183" s="214" t="s">
        <v>26</v>
      </c>
      <c r="B183" s="215"/>
      <c r="C183" s="14" t="s">
        <v>7</v>
      </c>
      <c r="D183" s="20" t="s">
        <v>56</v>
      </c>
      <c r="E183" s="33" t="s">
        <v>6</v>
      </c>
      <c r="F183" s="75">
        <v>286341.09999999998</v>
      </c>
      <c r="G183" s="17"/>
      <c r="H183" s="17"/>
      <c r="I183" s="17">
        <f t="shared" si="17"/>
        <v>0</v>
      </c>
      <c r="J183" s="134"/>
      <c r="K183" s="134"/>
      <c r="L183" s="134"/>
      <c r="M183" s="134"/>
    </row>
    <row r="184" spans="1:13" ht="12.75" hidden="1" customHeight="1" x14ac:dyDescent="0.25">
      <c r="A184" s="216" t="s">
        <v>10</v>
      </c>
      <c r="B184" s="217"/>
      <c r="C184" s="14" t="s">
        <v>7</v>
      </c>
      <c r="D184" s="20" t="s">
        <v>56</v>
      </c>
      <c r="E184" s="33" t="s">
        <v>9</v>
      </c>
      <c r="F184" s="75">
        <v>21200</v>
      </c>
      <c r="G184" s="17"/>
      <c r="H184" s="17"/>
      <c r="I184" s="17">
        <f t="shared" ref="I184:I210" si="22">H184</f>
        <v>0</v>
      </c>
      <c r="J184" s="134"/>
      <c r="K184" s="134"/>
      <c r="L184" s="134"/>
      <c r="M184" s="134"/>
    </row>
    <row r="185" spans="1:13" ht="12.75" hidden="1" customHeight="1" x14ac:dyDescent="0.25">
      <c r="A185" s="216" t="s">
        <v>24</v>
      </c>
      <c r="B185" s="217"/>
      <c r="C185" s="14" t="s">
        <v>7</v>
      </c>
      <c r="D185" s="20" t="s">
        <v>56</v>
      </c>
      <c r="E185" s="33" t="s">
        <v>21</v>
      </c>
      <c r="F185" s="75">
        <v>10900</v>
      </c>
      <c r="G185" s="17"/>
      <c r="H185" s="17"/>
      <c r="I185" s="17">
        <f t="shared" si="22"/>
        <v>0</v>
      </c>
      <c r="J185" s="134"/>
      <c r="K185" s="134"/>
      <c r="L185" s="134"/>
      <c r="M185" s="134"/>
    </row>
    <row r="186" spans="1:13" ht="12.75" hidden="1" customHeight="1" x14ac:dyDescent="0.25">
      <c r="A186" s="253" t="s">
        <v>12</v>
      </c>
      <c r="B186" s="254"/>
      <c r="C186" s="19" t="s">
        <v>11</v>
      </c>
      <c r="D186" s="22"/>
      <c r="E186" s="57"/>
      <c r="F186" s="73">
        <f>F187</f>
        <v>41100</v>
      </c>
      <c r="G186" s="28"/>
      <c r="H186" s="28"/>
      <c r="I186" s="17">
        <f t="shared" si="22"/>
        <v>0</v>
      </c>
      <c r="J186" s="134"/>
      <c r="K186" s="134"/>
      <c r="L186" s="134"/>
      <c r="M186" s="134"/>
    </row>
    <row r="187" spans="1:13" ht="12.75" hidden="1" customHeight="1" x14ac:dyDescent="0.25">
      <c r="A187" s="224" t="s">
        <v>73</v>
      </c>
      <c r="B187" s="225"/>
      <c r="C187" s="20" t="s">
        <v>11</v>
      </c>
      <c r="D187" s="242" t="s">
        <v>71</v>
      </c>
      <c r="E187" s="243"/>
      <c r="F187" s="75">
        <v>41100</v>
      </c>
      <c r="G187" s="17"/>
      <c r="H187" s="17"/>
      <c r="I187" s="17">
        <f t="shared" si="22"/>
        <v>0</v>
      </c>
      <c r="J187" s="134"/>
      <c r="K187" s="134"/>
      <c r="L187" s="134"/>
      <c r="M187" s="134"/>
    </row>
    <row r="188" spans="1:13" ht="12.75" hidden="1" customHeight="1" x14ac:dyDescent="0.25">
      <c r="A188" s="224" t="s">
        <v>48</v>
      </c>
      <c r="B188" s="225"/>
      <c r="C188" s="20" t="s">
        <v>11</v>
      </c>
      <c r="D188" s="24" t="s">
        <v>71</v>
      </c>
      <c r="E188" s="57">
        <v>530</v>
      </c>
      <c r="F188" s="75">
        <v>41100</v>
      </c>
      <c r="G188" s="17"/>
      <c r="H188" s="17"/>
      <c r="I188" s="17">
        <f t="shared" si="22"/>
        <v>0</v>
      </c>
      <c r="J188" s="134"/>
      <c r="K188" s="134"/>
      <c r="L188" s="134"/>
      <c r="M188" s="134"/>
    </row>
    <row r="189" spans="1:13" ht="12.75" hidden="1" customHeight="1" x14ac:dyDescent="0.25">
      <c r="A189" s="226" t="s">
        <v>40</v>
      </c>
      <c r="B189" s="227"/>
      <c r="C189" s="32" t="s">
        <v>39</v>
      </c>
      <c r="D189" s="46"/>
      <c r="E189" s="96"/>
      <c r="F189" s="73">
        <f>F190</f>
        <v>20920</v>
      </c>
      <c r="G189" s="28"/>
      <c r="H189" s="28"/>
      <c r="I189" s="17">
        <f t="shared" si="22"/>
        <v>0</v>
      </c>
      <c r="J189" s="134"/>
      <c r="K189" s="134"/>
      <c r="L189" s="134"/>
      <c r="M189" s="134"/>
    </row>
    <row r="190" spans="1:13" ht="12.75" hidden="1" customHeight="1" x14ac:dyDescent="0.25">
      <c r="A190" s="228" t="s">
        <v>57</v>
      </c>
      <c r="B190" s="229"/>
      <c r="C190" s="20" t="s">
        <v>39</v>
      </c>
      <c r="D190" s="230" t="s">
        <v>58</v>
      </c>
      <c r="E190" s="231"/>
      <c r="F190" s="75">
        <f>F191</f>
        <v>20920</v>
      </c>
      <c r="G190" s="17"/>
      <c r="H190" s="17"/>
      <c r="I190" s="17">
        <f t="shared" si="22"/>
        <v>0</v>
      </c>
      <c r="J190" s="134"/>
      <c r="K190" s="134"/>
      <c r="L190" s="134"/>
      <c r="M190" s="134"/>
    </row>
    <row r="191" spans="1:13" ht="12.75" hidden="1" customHeight="1" x14ac:dyDescent="0.25">
      <c r="A191" s="232" t="s">
        <v>59</v>
      </c>
      <c r="B191" s="233"/>
      <c r="C191" s="20" t="s">
        <v>39</v>
      </c>
      <c r="D191" s="50" t="s">
        <v>58</v>
      </c>
      <c r="E191" s="42">
        <v>530</v>
      </c>
      <c r="F191" s="75">
        <v>20920</v>
      </c>
      <c r="G191" s="28"/>
      <c r="H191" s="28"/>
      <c r="I191" s="17">
        <f t="shared" si="22"/>
        <v>0</v>
      </c>
      <c r="J191" s="134"/>
      <c r="K191" s="134"/>
      <c r="L191" s="134"/>
      <c r="M191" s="134"/>
    </row>
    <row r="192" spans="1:13" ht="12.75" hidden="1" customHeight="1" x14ac:dyDescent="0.25">
      <c r="A192" s="218" t="s">
        <v>14</v>
      </c>
      <c r="B192" s="219"/>
      <c r="C192" s="26" t="s">
        <v>13</v>
      </c>
      <c r="D192" s="27"/>
      <c r="E192" s="96"/>
      <c r="F192" s="73">
        <f t="shared" ref="F192:F193" si="23">F193</f>
        <v>10000</v>
      </c>
      <c r="G192" s="28"/>
      <c r="H192" s="28"/>
      <c r="I192" s="17">
        <f t="shared" si="22"/>
        <v>0</v>
      </c>
      <c r="J192" s="134"/>
      <c r="K192" s="134"/>
      <c r="L192" s="134"/>
      <c r="M192" s="134"/>
    </row>
    <row r="193" spans="1:13" ht="12.75" hidden="1" customHeight="1" x14ac:dyDescent="0.25">
      <c r="A193" s="214" t="s">
        <v>64</v>
      </c>
      <c r="B193" s="215"/>
      <c r="C193" s="14" t="s">
        <v>13</v>
      </c>
      <c r="D193" s="53" t="s">
        <v>62</v>
      </c>
      <c r="E193" s="57"/>
      <c r="F193" s="75">
        <f t="shared" si="23"/>
        <v>10000</v>
      </c>
      <c r="G193" s="17"/>
      <c r="H193" s="17"/>
      <c r="I193" s="17">
        <f t="shared" si="22"/>
        <v>0</v>
      </c>
      <c r="J193" s="134"/>
      <c r="K193" s="134"/>
      <c r="L193" s="134"/>
      <c r="M193" s="134"/>
    </row>
    <row r="194" spans="1:13" ht="12.75" hidden="1" customHeight="1" x14ac:dyDescent="0.25">
      <c r="A194" s="216" t="s">
        <v>16</v>
      </c>
      <c r="B194" s="217"/>
      <c r="C194" s="14" t="s">
        <v>13</v>
      </c>
      <c r="D194" s="54" t="s">
        <v>63</v>
      </c>
      <c r="E194" s="33" t="s">
        <v>15</v>
      </c>
      <c r="F194" s="75">
        <v>10000</v>
      </c>
      <c r="G194" s="17"/>
      <c r="H194" s="17"/>
      <c r="I194" s="17">
        <f t="shared" si="22"/>
        <v>0</v>
      </c>
      <c r="J194" s="134"/>
      <c r="K194" s="134"/>
      <c r="L194" s="134"/>
      <c r="M194" s="134"/>
    </row>
    <row r="195" spans="1:13" ht="12.75" hidden="1" customHeight="1" x14ac:dyDescent="0.25">
      <c r="A195" s="218" t="s">
        <v>18</v>
      </c>
      <c r="B195" s="219"/>
      <c r="C195" s="26" t="s">
        <v>17</v>
      </c>
      <c r="D195" s="27"/>
      <c r="E195" s="96"/>
      <c r="F195" s="73">
        <f t="shared" ref="F195:F196" si="24">F196</f>
        <v>4527.8999999999996</v>
      </c>
      <c r="G195" s="28"/>
      <c r="H195" s="28"/>
      <c r="I195" s="17">
        <f t="shared" si="22"/>
        <v>0</v>
      </c>
      <c r="J195" s="134"/>
      <c r="K195" s="134"/>
      <c r="L195" s="134"/>
      <c r="M195" s="134"/>
    </row>
    <row r="196" spans="1:13" ht="12.75" hidden="1" customHeight="1" x14ac:dyDescent="0.25">
      <c r="A196" s="220" t="s">
        <v>60</v>
      </c>
      <c r="B196" s="221"/>
      <c r="C196" s="14" t="s">
        <v>17</v>
      </c>
      <c r="D196" s="222" t="s">
        <v>61</v>
      </c>
      <c r="E196" s="223"/>
      <c r="F196" s="75">
        <f t="shared" si="24"/>
        <v>4527.8999999999996</v>
      </c>
      <c r="G196" s="17"/>
      <c r="H196" s="17"/>
      <c r="I196" s="17">
        <f t="shared" si="22"/>
        <v>0</v>
      </c>
      <c r="J196" s="134"/>
      <c r="K196" s="134"/>
      <c r="L196" s="134"/>
      <c r="M196" s="134"/>
    </row>
    <row r="197" spans="1:13" ht="12.75" hidden="1" customHeight="1" x14ac:dyDescent="0.25">
      <c r="A197" s="214" t="s">
        <v>41</v>
      </c>
      <c r="B197" s="215"/>
      <c r="C197" s="14" t="s">
        <v>17</v>
      </c>
      <c r="D197" s="51" t="s">
        <v>61</v>
      </c>
      <c r="E197" s="33">
        <v>853</v>
      </c>
      <c r="F197" s="75">
        <v>4527.8999999999996</v>
      </c>
      <c r="G197" s="17"/>
      <c r="H197" s="17"/>
      <c r="I197" s="17">
        <f t="shared" si="22"/>
        <v>0</v>
      </c>
      <c r="J197" s="134"/>
      <c r="K197" s="134"/>
      <c r="L197" s="134"/>
      <c r="M197" s="134"/>
    </row>
    <row r="198" spans="1:13" ht="12.75" hidden="1" customHeight="1" x14ac:dyDescent="0.25">
      <c r="A198" s="244"/>
      <c r="B198" s="245"/>
      <c r="C198" s="246" t="s">
        <v>84</v>
      </c>
      <c r="D198" s="247"/>
      <c r="E198" s="248"/>
      <c r="F198" s="73">
        <f t="shared" ref="F198:F199" si="25">F199</f>
        <v>57579</v>
      </c>
      <c r="G198" s="48"/>
      <c r="H198" s="48"/>
      <c r="I198" s="17">
        <f t="shared" si="22"/>
        <v>0</v>
      </c>
      <c r="J198" s="134"/>
      <c r="K198" s="134"/>
      <c r="L198" s="134"/>
      <c r="M198" s="134"/>
    </row>
    <row r="199" spans="1:13" ht="12.75" hidden="1" customHeight="1" x14ac:dyDescent="0.25">
      <c r="A199" s="214" t="s">
        <v>46</v>
      </c>
      <c r="B199" s="215"/>
      <c r="C199" s="19" t="s">
        <v>47</v>
      </c>
      <c r="D199" s="16"/>
      <c r="E199" s="57"/>
      <c r="F199" s="75">
        <f t="shared" si="25"/>
        <v>57579</v>
      </c>
      <c r="G199" s="17"/>
      <c r="H199" s="17"/>
      <c r="I199" s="17">
        <f t="shared" si="22"/>
        <v>0</v>
      </c>
      <c r="J199" s="134"/>
      <c r="K199" s="134"/>
      <c r="L199" s="134"/>
      <c r="M199" s="134"/>
    </row>
    <row r="200" spans="1:13" ht="12.75" hidden="1" customHeight="1" x14ac:dyDescent="0.25">
      <c r="A200" s="220" t="s">
        <v>65</v>
      </c>
      <c r="B200" s="221"/>
      <c r="C200" s="20" t="s">
        <v>47</v>
      </c>
      <c r="D200" s="249" t="s">
        <v>66</v>
      </c>
      <c r="E200" s="250"/>
      <c r="F200" s="75">
        <f>F201+F202</f>
        <v>57579</v>
      </c>
      <c r="G200" s="17"/>
      <c r="H200" s="17"/>
      <c r="I200" s="17">
        <f t="shared" si="22"/>
        <v>0</v>
      </c>
      <c r="J200" s="134"/>
      <c r="K200" s="134"/>
      <c r="L200" s="134"/>
      <c r="M200" s="134"/>
    </row>
    <row r="201" spans="1:13" ht="12.75" hidden="1" customHeight="1" x14ac:dyDescent="0.25">
      <c r="A201" s="214" t="s">
        <v>53</v>
      </c>
      <c r="B201" s="215"/>
      <c r="C201" s="25" t="s">
        <v>47</v>
      </c>
      <c r="D201" s="52" t="s">
        <v>66</v>
      </c>
      <c r="E201" s="40">
        <v>121</v>
      </c>
      <c r="F201" s="75">
        <v>44224</v>
      </c>
      <c r="G201" s="17"/>
      <c r="H201" s="17"/>
      <c r="I201" s="17">
        <f t="shared" si="22"/>
        <v>0</v>
      </c>
      <c r="J201" s="134"/>
      <c r="K201" s="134"/>
      <c r="L201" s="134"/>
      <c r="M201" s="134"/>
    </row>
    <row r="202" spans="1:13" ht="12.75" hidden="1" customHeight="1" x14ac:dyDescent="0.25">
      <c r="A202" s="214" t="s">
        <v>54</v>
      </c>
      <c r="B202" s="215"/>
      <c r="C202" s="25" t="s">
        <v>47</v>
      </c>
      <c r="D202" s="52" t="s">
        <v>66</v>
      </c>
      <c r="E202" s="42">
        <v>119</v>
      </c>
      <c r="F202" s="75">
        <v>13355</v>
      </c>
      <c r="G202" s="17"/>
      <c r="H202" s="17"/>
      <c r="I202" s="17">
        <f t="shared" si="22"/>
        <v>0</v>
      </c>
      <c r="J202" s="134"/>
      <c r="K202" s="134"/>
      <c r="L202" s="134"/>
      <c r="M202" s="134"/>
    </row>
    <row r="203" spans="1:13" ht="12.75" hidden="1" customHeight="1" x14ac:dyDescent="0.25">
      <c r="A203" s="238"/>
      <c r="B203" s="239"/>
      <c r="C203" s="235" t="s">
        <v>82</v>
      </c>
      <c r="D203" s="236"/>
      <c r="E203" s="237"/>
      <c r="F203" s="73">
        <f>F204+F207</f>
        <v>556042.16999999993</v>
      </c>
      <c r="G203" s="48"/>
      <c r="H203" s="48"/>
      <c r="I203" s="17">
        <f t="shared" si="22"/>
        <v>0</v>
      </c>
      <c r="J203" s="134"/>
      <c r="K203" s="134"/>
      <c r="L203" s="134"/>
      <c r="M203" s="134"/>
    </row>
    <row r="204" spans="1:13" ht="12.75" hidden="1" customHeight="1" x14ac:dyDescent="0.25">
      <c r="A204" s="216" t="s">
        <v>43</v>
      </c>
      <c r="B204" s="217"/>
      <c r="C204" s="32" t="s">
        <v>42</v>
      </c>
      <c r="D204" s="16"/>
      <c r="E204" s="57"/>
      <c r="F204" s="73">
        <f>F205</f>
        <v>416042.17</v>
      </c>
      <c r="G204" s="28"/>
      <c r="H204" s="28"/>
      <c r="I204" s="17">
        <f t="shared" si="22"/>
        <v>0</v>
      </c>
      <c r="J204" s="134"/>
      <c r="K204" s="134"/>
      <c r="L204" s="134"/>
      <c r="M204" s="134"/>
    </row>
    <row r="205" spans="1:13" ht="12.75" hidden="1" customHeight="1" x14ac:dyDescent="0.25">
      <c r="A205" s="240" t="s">
        <v>67</v>
      </c>
      <c r="B205" s="241"/>
      <c r="C205" s="20" t="s">
        <v>42</v>
      </c>
      <c r="D205" s="242" t="s">
        <v>68</v>
      </c>
      <c r="E205" s="243"/>
      <c r="F205" s="75">
        <f>F206</f>
        <v>416042.17</v>
      </c>
      <c r="G205" s="17"/>
      <c r="H205" s="17"/>
      <c r="I205" s="17">
        <f t="shared" si="22"/>
        <v>0</v>
      </c>
      <c r="J205" s="134"/>
      <c r="K205" s="134"/>
      <c r="L205" s="134"/>
      <c r="M205" s="134"/>
    </row>
    <row r="206" spans="1:13" ht="12.75" hidden="1" customHeight="1" x14ac:dyDescent="0.25">
      <c r="A206" s="214" t="s">
        <v>26</v>
      </c>
      <c r="B206" s="215"/>
      <c r="C206" s="20" t="s">
        <v>42</v>
      </c>
      <c r="D206" s="20" t="s">
        <v>68</v>
      </c>
      <c r="E206" s="24" t="s">
        <v>6</v>
      </c>
      <c r="F206" s="75">
        <v>416042.17</v>
      </c>
      <c r="G206" s="17"/>
      <c r="H206" s="17"/>
      <c r="I206" s="17">
        <f t="shared" si="22"/>
        <v>0</v>
      </c>
      <c r="J206" s="134"/>
      <c r="K206" s="134"/>
      <c r="L206" s="134"/>
      <c r="M206" s="134"/>
    </row>
    <row r="207" spans="1:13" ht="12.75" hidden="1" customHeight="1" x14ac:dyDescent="0.25">
      <c r="A207" s="216" t="s">
        <v>20</v>
      </c>
      <c r="B207" s="217"/>
      <c r="C207" s="32" t="s">
        <v>19</v>
      </c>
      <c r="D207" s="49"/>
      <c r="E207" s="102"/>
      <c r="F207" s="73">
        <f t="shared" ref="F207:F208" si="26">F208</f>
        <v>140000</v>
      </c>
      <c r="G207" s="28"/>
      <c r="H207" s="28"/>
      <c r="I207" s="17">
        <f t="shared" si="22"/>
        <v>0</v>
      </c>
      <c r="J207" s="134"/>
      <c r="K207" s="134"/>
      <c r="L207" s="134"/>
      <c r="M207" s="134"/>
    </row>
    <row r="208" spans="1:13" ht="12.75" hidden="1" customHeight="1" x14ac:dyDescent="0.25">
      <c r="A208" s="214" t="s">
        <v>70</v>
      </c>
      <c r="B208" s="215"/>
      <c r="C208" s="7" t="s">
        <v>19</v>
      </c>
      <c r="D208" s="249" t="s">
        <v>69</v>
      </c>
      <c r="E208" s="250"/>
      <c r="F208" s="75">
        <f t="shared" si="26"/>
        <v>140000</v>
      </c>
      <c r="G208" s="17"/>
      <c r="H208" s="17"/>
      <c r="I208" s="17">
        <f t="shared" si="22"/>
        <v>0</v>
      </c>
      <c r="J208" s="134"/>
      <c r="K208" s="134"/>
      <c r="L208" s="134"/>
      <c r="M208" s="134"/>
    </row>
    <row r="209" spans="1:16" ht="12.75" hidden="1" customHeight="1" x14ac:dyDescent="0.25">
      <c r="A209" s="251" t="s">
        <v>26</v>
      </c>
      <c r="B209" s="252"/>
      <c r="C209" s="20" t="s">
        <v>19</v>
      </c>
      <c r="D209" s="56" t="s">
        <v>69</v>
      </c>
      <c r="E209" s="42">
        <v>244</v>
      </c>
      <c r="F209" s="75">
        <v>140000</v>
      </c>
      <c r="G209" s="28"/>
      <c r="H209" s="28"/>
      <c r="I209" s="17">
        <f t="shared" si="22"/>
        <v>0</v>
      </c>
      <c r="J209" s="134"/>
      <c r="K209" s="134"/>
      <c r="L209" s="134"/>
      <c r="M209" s="134"/>
    </row>
    <row r="210" spans="1:16" ht="12.75" hidden="1" customHeight="1" x14ac:dyDescent="0.25">
      <c r="A210" s="234"/>
      <c r="B210" s="234"/>
      <c r="C210" s="235" t="s">
        <v>83</v>
      </c>
      <c r="D210" s="236"/>
      <c r="E210" s="237"/>
      <c r="F210" s="73">
        <f>F173</f>
        <v>3356121.17</v>
      </c>
      <c r="G210" s="69"/>
      <c r="H210" s="69"/>
      <c r="I210" s="17">
        <f t="shared" si="22"/>
        <v>0</v>
      </c>
      <c r="J210" s="134"/>
      <c r="K210" s="134"/>
      <c r="L210" s="134"/>
      <c r="M210" s="134"/>
    </row>
    <row r="211" spans="1:16" ht="12.75" hidden="1" customHeight="1" x14ac:dyDescent="0.25">
      <c r="A211" s="206" t="s">
        <v>140</v>
      </c>
      <c r="B211" s="83">
        <v>703</v>
      </c>
      <c r="C211" s="24" t="s">
        <v>42</v>
      </c>
      <c r="D211" s="42" t="s">
        <v>135</v>
      </c>
      <c r="E211" s="42"/>
      <c r="F211" s="73"/>
      <c r="G211" s="17">
        <v>1384042.95</v>
      </c>
      <c r="H211" s="69"/>
      <c r="I211" s="17"/>
      <c r="J211" s="134"/>
      <c r="K211" s="134"/>
      <c r="L211" s="134"/>
      <c r="M211" s="134"/>
    </row>
    <row r="212" spans="1:16" ht="12.75" hidden="1" customHeight="1" x14ac:dyDescent="0.25">
      <c r="A212" s="206" t="s">
        <v>10</v>
      </c>
      <c r="B212" s="83">
        <v>704</v>
      </c>
      <c r="C212" s="24" t="s">
        <v>42</v>
      </c>
      <c r="D212" s="42" t="s">
        <v>135</v>
      </c>
      <c r="E212" s="42">
        <v>800</v>
      </c>
      <c r="F212" s="73"/>
      <c r="G212" s="17">
        <v>1384042.95</v>
      </c>
      <c r="H212" s="69"/>
      <c r="I212" s="17"/>
      <c r="J212" s="134"/>
      <c r="K212" s="134"/>
      <c r="L212" s="134"/>
      <c r="M212" s="134"/>
    </row>
    <row r="213" spans="1:16" ht="12.75" hidden="1" customHeight="1" x14ac:dyDescent="0.25">
      <c r="A213" s="137" t="s">
        <v>112</v>
      </c>
      <c r="B213" s="83">
        <v>703</v>
      </c>
      <c r="C213" s="32" t="s">
        <v>114</v>
      </c>
      <c r="D213" s="16"/>
      <c r="E213" s="136"/>
      <c r="F213" s="141">
        <f>F218</f>
        <v>1411061.93</v>
      </c>
      <c r="G213" s="141">
        <f>G214</f>
        <v>0</v>
      </c>
      <c r="H213" s="141">
        <f t="shared" ref="H213:I213" si="27">H214</f>
        <v>0</v>
      </c>
      <c r="I213" s="141">
        <f t="shared" si="27"/>
        <v>0</v>
      </c>
      <c r="J213" s="134"/>
      <c r="K213" s="134"/>
      <c r="L213" s="134"/>
      <c r="M213" s="134"/>
    </row>
    <row r="214" spans="1:16" ht="12.75" hidden="1" customHeight="1" x14ac:dyDescent="0.25">
      <c r="A214" s="99" t="s">
        <v>113</v>
      </c>
      <c r="B214" s="83">
        <v>703</v>
      </c>
      <c r="C214" s="32" t="s">
        <v>115</v>
      </c>
      <c r="D214" s="16"/>
      <c r="E214" s="136"/>
      <c r="F214" s="28">
        <f>F218</f>
        <v>1411061.93</v>
      </c>
      <c r="G214" s="28">
        <f>G215+G217</f>
        <v>0</v>
      </c>
      <c r="H214" s="28">
        <f>H218</f>
        <v>0</v>
      </c>
      <c r="I214" s="28">
        <f>I218</f>
        <v>0</v>
      </c>
      <c r="J214" s="134"/>
      <c r="K214" s="134"/>
      <c r="L214" s="134"/>
      <c r="M214" s="134"/>
    </row>
    <row r="215" spans="1:16" ht="12.75" hidden="1" customHeight="1" x14ac:dyDescent="0.25">
      <c r="A215" s="186" t="s">
        <v>137</v>
      </c>
      <c r="B215" s="83">
        <v>703</v>
      </c>
      <c r="C215" s="20" t="s">
        <v>115</v>
      </c>
      <c r="D215" s="16" t="s">
        <v>136</v>
      </c>
      <c r="E215" s="178"/>
      <c r="F215" s="28"/>
      <c r="G215" s="17">
        <v>0</v>
      </c>
      <c r="H215" s="28"/>
      <c r="I215" s="28"/>
      <c r="J215" s="134"/>
      <c r="K215" s="134"/>
      <c r="L215" s="134"/>
      <c r="M215" s="134"/>
    </row>
    <row r="216" spans="1:16" ht="24.6" hidden="1" customHeight="1" x14ac:dyDescent="0.25">
      <c r="A216" s="186" t="s">
        <v>138</v>
      </c>
      <c r="B216" s="83">
        <v>703</v>
      </c>
      <c r="C216" s="20" t="s">
        <v>115</v>
      </c>
      <c r="D216" s="20" t="s">
        <v>136</v>
      </c>
      <c r="E216" s="24" t="s">
        <v>104</v>
      </c>
      <c r="F216" s="28"/>
      <c r="G216" s="17">
        <v>0</v>
      </c>
      <c r="H216" s="28"/>
      <c r="I216" s="28"/>
      <c r="J216" s="134"/>
      <c r="K216" s="134"/>
      <c r="L216" s="134"/>
      <c r="M216" s="134"/>
    </row>
    <row r="217" spans="1:16" ht="24" hidden="1" customHeight="1" x14ac:dyDescent="0.25">
      <c r="A217" s="135" t="s">
        <v>139</v>
      </c>
      <c r="B217" s="83">
        <v>703</v>
      </c>
      <c r="C217" s="20" t="s">
        <v>115</v>
      </c>
      <c r="D217" s="19" t="s">
        <v>116</v>
      </c>
      <c r="E217" s="136"/>
      <c r="F217" s="17">
        <f>F218</f>
        <v>1411061.93</v>
      </c>
      <c r="G217" s="17">
        <f>G218</f>
        <v>0</v>
      </c>
      <c r="H217" s="17">
        <f>H218</f>
        <v>0</v>
      </c>
      <c r="I217" s="17">
        <f>I218</f>
        <v>0</v>
      </c>
      <c r="J217" s="134"/>
      <c r="K217" s="134"/>
      <c r="L217" s="134"/>
      <c r="M217" s="134"/>
    </row>
    <row r="218" spans="1:16" ht="12.75" hidden="1" customHeight="1" x14ac:dyDescent="0.25">
      <c r="A218" s="135" t="s">
        <v>100</v>
      </c>
      <c r="B218" s="83">
        <v>703</v>
      </c>
      <c r="C218" s="20" t="s">
        <v>115</v>
      </c>
      <c r="D218" s="19" t="s">
        <v>116</v>
      </c>
      <c r="E218" s="24" t="s">
        <v>104</v>
      </c>
      <c r="F218" s="17">
        <v>1411061.93</v>
      </c>
      <c r="G218" s="17">
        <v>0</v>
      </c>
      <c r="H218" s="17">
        <f>'[2]2023-2025 (2)'!$M$36</f>
        <v>0</v>
      </c>
      <c r="I218" s="17">
        <f>'[2]2023-2025 (2)'!$N$36</f>
        <v>0</v>
      </c>
      <c r="J218" s="134"/>
      <c r="K218" s="134"/>
      <c r="L218" s="134"/>
      <c r="M218" s="134"/>
    </row>
    <row r="219" spans="1:16" ht="12.75" customHeight="1" x14ac:dyDescent="0.25">
      <c r="A219" s="90" t="s">
        <v>94</v>
      </c>
      <c r="B219" s="83">
        <v>703</v>
      </c>
      <c r="C219" s="88" t="s">
        <v>93</v>
      </c>
      <c r="D219" s="89"/>
      <c r="E219" s="97"/>
      <c r="F219" s="115">
        <f>F220</f>
        <v>424019.92</v>
      </c>
      <c r="G219" s="159">
        <f>G220</f>
        <v>868570.88</v>
      </c>
      <c r="H219" s="162">
        <f t="shared" ref="H219:I219" si="28">H220</f>
        <v>752813.8</v>
      </c>
      <c r="I219" s="162">
        <f t="shared" si="28"/>
        <v>752813.8</v>
      </c>
      <c r="J219" s="126"/>
      <c r="K219" s="126"/>
      <c r="L219" s="126"/>
      <c r="M219" s="126"/>
      <c r="N219" s="126"/>
      <c r="O219" s="126"/>
      <c r="P219" s="126"/>
    </row>
    <row r="220" spans="1:16" ht="12.75" customHeight="1" x14ac:dyDescent="0.25">
      <c r="A220" s="90" t="s">
        <v>95</v>
      </c>
      <c r="B220" s="83">
        <v>703</v>
      </c>
      <c r="C220" s="88" t="s">
        <v>96</v>
      </c>
      <c r="D220" s="89"/>
      <c r="E220" s="96"/>
      <c r="F220" s="116">
        <f>F221</f>
        <v>424019.92</v>
      </c>
      <c r="G220" s="160">
        <f>G221+G224+G225</f>
        <v>868570.88</v>
      </c>
      <c r="H220" s="160">
        <f t="shared" ref="H220:I220" si="29">H221+H224+H225</f>
        <v>752813.8</v>
      </c>
      <c r="I220" s="160">
        <f t="shared" si="29"/>
        <v>752813.8</v>
      </c>
      <c r="J220" s="126"/>
      <c r="K220" s="126"/>
      <c r="L220" s="126"/>
      <c r="M220" s="126"/>
      <c r="N220" s="126"/>
    </row>
    <row r="221" spans="1:16" ht="12.75" customHeight="1" x14ac:dyDescent="0.25">
      <c r="A221" s="14" t="s">
        <v>97</v>
      </c>
      <c r="B221" s="83">
        <v>703</v>
      </c>
      <c r="C221" s="24" t="s">
        <v>96</v>
      </c>
      <c r="D221" s="87" t="s">
        <v>98</v>
      </c>
      <c r="E221" s="106"/>
      <c r="F221" s="117">
        <f>F222+F223+F225</f>
        <v>424019.92</v>
      </c>
      <c r="G221" s="161">
        <f>G222+G223</f>
        <v>858570.88</v>
      </c>
      <c r="H221" s="161">
        <f t="shared" ref="H221:I221" si="30">H222+H223</f>
        <v>752813.8</v>
      </c>
      <c r="I221" s="161">
        <f t="shared" si="30"/>
        <v>752813.8</v>
      </c>
      <c r="J221" s="126"/>
      <c r="K221" s="126"/>
      <c r="L221" s="126"/>
      <c r="M221" s="126"/>
      <c r="N221" s="126"/>
    </row>
    <row r="222" spans="1:16" ht="53.25" customHeight="1" x14ac:dyDescent="0.25">
      <c r="A222" s="93" t="s">
        <v>103</v>
      </c>
      <c r="B222" s="83">
        <v>703</v>
      </c>
      <c r="C222" s="24" t="s">
        <v>96</v>
      </c>
      <c r="D222" s="87" t="s">
        <v>98</v>
      </c>
      <c r="E222" s="42">
        <v>100</v>
      </c>
      <c r="F222" s="117">
        <v>360019.92</v>
      </c>
      <c r="G222" s="17">
        <v>845570.88</v>
      </c>
      <c r="H222" s="17">
        <v>752813.8</v>
      </c>
      <c r="I222" s="17">
        <f>H222</f>
        <v>752813.8</v>
      </c>
      <c r="J222" s="126"/>
      <c r="K222" s="126"/>
      <c r="L222" s="126"/>
      <c r="M222" s="126"/>
      <c r="N222" s="126"/>
    </row>
    <row r="223" spans="1:16" ht="24.75" customHeight="1" x14ac:dyDescent="0.25">
      <c r="A223" s="91" t="s">
        <v>100</v>
      </c>
      <c r="B223" s="83">
        <v>703</v>
      </c>
      <c r="C223" s="24" t="s">
        <v>96</v>
      </c>
      <c r="D223" s="87" t="s">
        <v>98</v>
      </c>
      <c r="E223" s="42">
        <v>200</v>
      </c>
      <c r="F223" s="117">
        <v>51200</v>
      </c>
      <c r="G223" s="17">
        <v>13000</v>
      </c>
      <c r="H223" s="17"/>
      <c r="I223" s="17">
        <v>0</v>
      </c>
      <c r="J223" s="126"/>
      <c r="K223" s="126"/>
      <c r="L223" s="126"/>
      <c r="M223" s="126"/>
      <c r="N223" s="126"/>
    </row>
    <row r="224" spans="1:16" ht="15" customHeight="1" x14ac:dyDescent="0.25">
      <c r="A224" s="93" t="s">
        <v>105</v>
      </c>
      <c r="B224" s="83">
        <v>703</v>
      </c>
      <c r="C224" s="24" t="s">
        <v>96</v>
      </c>
      <c r="D224" s="169" t="s">
        <v>98</v>
      </c>
      <c r="E224" s="42">
        <v>800</v>
      </c>
      <c r="F224" s="117"/>
      <c r="G224" s="17">
        <v>5000</v>
      </c>
      <c r="H224" s="17">
        <v>0</v>
      </c>
      <c r="I224" s="17">
        <v>0</v>
      </c>
      <c r="J224" s="126"/>
      <c r="K224" s="126"/>
      <c r="L224" s="126"/>
      <c r="M224" s="126"/>
      <c r="N224" s="126"/>
    </row>
    <row r="225" spans="1:14" ht="12.75" customHeight="1" x14ac:dyDescent="0.25">
      <c r="A225" s="14" t="s">
        <v>134</v>
      </c>
      <c r="B225" s="83">
        <v>703</v>
      </c>
      <c r="C225" s="24" t="s">
        <v>96</v>
      </c>
      <c r="D225" s="87" t="s">
        <v>133</v>
      </c>
      <c r="E225" s="42"/>
      <c r="F225" s="117">
        <v>12800</v>
      </c>
      <c r="G225" s="17">
        <f>G226</f>
        <v>5000</v>
      </c>
      <c r="H225" s="17">
        <f>H226</f>
        <v>0</v>
      </c>
      <c r="I225" s="17">
        <f>I226</f>
        <v>0</v>
      </c>
      <c r="J225" s="126"/>
      <c r="K225" s="126"/>
      <c r="L225" s="126"/>
      <c r="M225" s="126"/>
      <c r="N225" s="126"/>
    </row>
    <row r="226" spans="1:14" ht="12.75" customHeight="1" x14ac:dyDescent="0.25">
      <c r="A226" s="14" t="s">
        <v>130</v>
      </c>
      <c r="B226" s="83">
        <v>703</v>
      </c>
      <c r="C226" s="24" t="s">
        <v>96</v>
      </c>
      <c r="D226" s="169" t="s">
        <v>133</v>
      </c>
      <c r="E226" s="42">
        <v>200</v>
      </c>
      <c r="F226" s="117"/>
      <c r="G226" s="17">
        <v>5000</v>
      </c>
      <c r="H226" s="17">
        <v>0</v>
      </c>
      <c r="I226" s="17"/>
      <c r="J226" s="126"/>
      <c r="K226" s="126"/>
      <c r="L226" s="126"/>
      <c r="M226" s="126"/>
      <c r="N226" s="126"/>
    </row>
    <row r="227" spans="1:14" ht="12.75" customHeight="1" x14ac:dyDescent="0.25">
      <c r="A227" s="92" t="s">
        <v>107</v>
      </c>
      <c r="B227" s="112"/>
      <c r="C227" s="128"/>
      <c r="D227" s="27"/>
      <c r="E227" s="113"/>
      <c r="F227" s="28">
        <f>F14+F13</f>
        <v>4210970</v>
      </c>
      <c r="G227" s="28">
        <f t="shared" ref="G227:I227" si="31">G14+G13</f>
        <v>5675000</v>
      </c>
      <c r="H227" s="28">
        <f t="shared" si="31"/>
        <v>5349999.9999999991</v>
      </c>
      <c r="I227" s="28">
        <f t="shared" si="31"/>
        <v>5709999.9999999991</v>
      </c>
      <c r="J227" s="126"/>
      <c r="K227" s="126"/>
      <c r="L227" s="126"/>
      <c r="M227" s="126"/>
      <c r="N227" s="126"/>
    </row>
    <row r="229" spans="1:14" ht="12.75" customHeight="1" x14ac:dyDescent="0.25">
      <c r="G229" s="157">
        <v>5249920</v>
      </c>
      <c r="H229" s="157">
        <v>5276500</v>
      </c>
      <c r="I229" s="157">
        <v>5449000</v>
      </c>
    </row>
    <row r="230" spans="1:14" ht="12.75" customHeight="1" x14ac:dyDescent="0.25">
      <c r="G230" s="167">
        <v>4663840</v>
      </c>
      <c r="H230" s="157">
        <f>I230</f>
        <v>4829700</v>
      </c>
      <c r="I230" s="157">
        <v>4829700</v>
      </c>
    </row>
    <row r="231" spans="1:14" ht="12.75" customHeight="1" x14ac:dyDescent="0.25">
      <c r="G231" s="157"/>
      <c r="H231" s="157"/>
      <c r="I231" s="157"/>
    </row>
    <row r="232" spans="1:14" ht="12.75" customHeight="1" x14ac:dyDescent="0.25">
      <c r="G232" s="167">
        <f>G227-G230</f>
        <v>1011160</v>
      </c>
      <c r="H232" s="167">
        <f>H227-H229</f>
        <v>73499.999999999069</v>
      </c>
      <c r="I232" s="167">
        <f>I227-I229</f>
        <v>260999.99999999907</v>
      </c>
    </row>
    <row r="234" spans="1:14" ht="12.75" customHeight="1" x14ac:dyDescent="0.25">
      <c r="H234" s="2"/>
    </row>
    <row r="235" spans="1:14" ht="12.75" customHeight="1" x14ac:dyDescent="0.25">
      <c r="G235" s="156"/>
      <c r="H235" s="156"/>
      <c r="I235" s="156"/>
    </row>
  </sheetData>
  <mergeCells count="145">
    <mergeCell ref="K23:L23"/>
    <mergeCell ref="D50:E50"/>
    <mergeCell ref="D54:E54"/>
    <mergeCell ref="I11:I12"/>
    <mergeCell ref="G11:G12"/>
    <mergeCell ref="H11:H12"/>
    <mergeCell ref="A2:I2"/>
    <mergeCell ref="A3:I3"/>
    <mergeCell ref="A4:I4"/>
    <mergeCell ref="A5:I5"/>
    <mergeCell ref="A6:I6"/>
    <mergeCell ref="A7:I7"/>
    <mergeCell ref="A57:F57"/>
    <mergeCell ref="A58:F58"/>
    <mergeCell ref="A59:F59"/>
    <mergeCell ref="A8:F8"/>
    <mergeCell ref="A9:F9"/>
    <mergeCell ref="D17:E17"/>
    <mergeCell ref="D36:E36"/>
    <mergeCell ref="D42:E42"/>
    <mergeCell ref="D70:E70"/>
    <mergeCell ref="F11:F12"/>
    <mergeCell ref="D81:E81"/>
    <mergeCell ref="D84:E84"/>
    <mergeCell ref="D90:E90"/>
    <mergeCell ref="D94:E94"/>
    <mergeCell ref="A60:F60"/>
    <mergeCell ref="B61:F61"/>
    <mergeCell ref="A62:F62"/>
    <mergeCell ref="A63:F63"/>
    <mergeCell ref="B109:F112"/>
    <mergeCell ref="A113:E113"/>
    <mergeCell ref="A114:E114"/>
    <mergeCell ref="A115:E115"/>
    <mergeCell ref="A117:B118"/>
    <mergeCell ref="A119:B119"/>
    <mergeCell ref="D99:E99"/>
    <mergeCell ref="D102:E102"/>
    <mergeCell ref="B105:F105"/>
    <mergeCell ref="A106:F106"/>
    <mergeCell ref="B107:F107"/>
    <mergeCell ref="B108:F108"/>
    <mergeCell ref="A124:B124"/>
    <mergeCell ref="A125:B125"/>
    <mergeCell ref="A126:B126"/>
    <mergeCell ref="A127:B127"/>
    <mergeCell ref="A128:B128"/>
    <mergeCell ref="A129:B129"/>
    <mergeCell ref="A120:B120"/>
    <mergeCell ref="C120:E120"/>
    <mergeCell ref="A121:B121"/>
    <mergeCell ref="A122:B122"/>
    <mergeCell ref="D122:E122"/>
    <mergeCell ref="A123:B123"/>
    <mergeCell ref="A135:B135"/>
    <mergeCell ref="A136:B136"/>
    <mergeCell ref="D136:E136"/>
    <mergeCell ref="A137:B137"/>
    <mergeCell ref="A138:B138"/>
    <mergeCell ref="A139:B139"/>
    <mergeCell ref="A130:B130"/>
    <mergeCell ref="A131:B131"/>
    <mergeCell ref="A132:B132"/>
    <mergeCell ref="A133:B133"/>
    <mergeCell ref="D133:E133"/>
    <mergeCell ref="A134:B134"/>
    <mergeCell ref="A145:B145"/>
    <mergeCell ref="A146:B146"/>
    <mergeCell ref="D146:E146"/>
    <mergeCell ref="A147:B147"/>
    <mergeCell ref="A148:B148"/>
    <mergeCell ref="A149:B149"/>
    <mergeCell ref="C149:E149"/>
    <mergeCell ref="A140:B140"/>
    <mergeCell ref="A141:B141"/>
    <mergeCell ref="A142:B142"/>
    <mergeCell ref="D142:E142"/>
    <mergeCell ref="A143:B143"/>
    <mergeCell ref="A144:B144"/>
    <mergeCell ref="C144:E144"/>
    <mergeCell ref="A155:B155"/>
    <mergeCell ref="A156:B156"/>
    <mergeCell ref="C156:E156"/>
    <mergeCell ref="A167:E167"/>
    <mergeCell ref="A168:E168"/>
    <mergeCell ref="A150:B150"/>
    <mergeCell ref="A151:B151"/>
    <mergeCell ref="D151:E151"/>
    <mergeCell ref="A152:B152"/>
    <mergeCell ref="A153:B153"/>
    <mergeCell ref="A154:B154"/>
    <mergeCell ref="D154:E154"/>
    <mergeCell ref="A173:B173"/>
    <mergeCell ref="A174:B174"/>
    <mergeCell ref="C174:E174"/>
    <mergeCell ref="A175:B175"/>
    <mergeCell ref="A176:B176"/>
    <mergeCell ref="D176:E176"/>
    <mergeCell ref="A169:F169"/>
    <mergeCell ref="A171:B171"/>
    <mergeCell ref="F171:F172"/>
    <mergeCell ref="A172:B172"/>
    <mergeCell ref="A186:B186"/>
    <mergeCell ref="A187:B187"/>
    <mergeCell ref="D187:E187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210:B210"/>
    <mergeCell ref="C210:E210"/>
    <mergeCell ref="A202:B202"/>
    <mergeCell ref="A203:B203"/>
    <mergeCell ref="C203:E203"/>
    <mergeCell ref="A204:B204"/>
    <mergeCell ref="A205:B205"/>
    <mergeCell ref="D205:E205"/>
    <mergeCell ref="A198:B198"/>
    <mergeCell ref="C198:E198"/>
    <mergeCell ref="A199:B199"/>
    <mergeCell ref="A200:B200"/>
    <mergeCell ref="D200:E200"/>
    <mergeCell ref="A201:B201"/>
    <mergeCell ref="A206:B206"/>
    <mergeCell ref="A207:B207"/>
    <mergeCell ref="A208:B208"/>
    <mergeCell ref="D208:E208"/>
    <mergeCell ref="A209:B209"/>
    <mergeCell ref="A193:B193"/>
    <mergeCell ref="A194:B194"/>
    <mergeCell ref="A195:B195"/>
    <mergeCell ref="A196:B196"/>
    <mergeCell ref="D196:E196"/>
    <mergeCell ref="A197:B197"/>
    <mergeCell ref="A188:B188"/>
    <mergeCell ref="A189:B189"/>
    <mergeCell ref="A190:B190"/>
    <mergeCell ref="D190:E190"/>
    <mergeCell ref="A191:B191"/>
    <mergeCell ref="A192:B192"/>
  </mergeCells>
  <pageMargins left="0.7" right="0.7" top="0.75" bottom="0.75" header="0.3" footer="0.3"/>
  <pageSetup paperSize="9"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237"/>
  <sheetViews>
    <sheetView showGridLines="0" tabSelected="1" topLeftCell="B22" zoomScaleNormal="100" workbookViewId="0">
      <selection activeCell="K224" sqref="K224"/>
    </sheetView>
  </sheetViews>
  <sheetFormatPr defaultColWidth="9.109375" defaultRowHeight="12.75" customHeight="1" x14ac:dyDescent="0.25"/>
  <cols>
    <col min="1" max="1" width="84.109375" style="1" customWidth="1"/>
    <col min="2" max="2" width="9.44140625" style="1" customWidth="1"/>
    <col min="3" max="3" width="13.21875" style="29" customWidth="1"/>
    <col min="4" max="4" width="6.21875" style="44" customWidth="1"/>
    <col min="5" max="5" width="13.88671875" style="1" hidden="1" customWidth="1"/>
    <col min="6" max="6" width="15.88671875" style="1" customWidth="1"/>
    <col min="7" max="8" width="15.33203125" style="1" customWidth="1"/>
    <col min="9" max="9" width="14" style="1" customWidth="1"/>
    <col min="10" max="10" width="13.88671875" style="1" bestFit="1" customWidth="1"/>
    <col min="11" max="11" width="12.109375" style="1" customWidth="1"/>
    <col min="12" max="16384" width="9.109375" style="1"/>
  </cols>
  <sheetData>
    <row r="1" spans="1:11" ht="21" customHeight="1" x14ac:dyDescent="0.25">
      <c r="A1" s="4"/>
      <c r="B1" s="4"/>
      <c r="C1" s="21"/>
      <c r="D1" s="38"/>
      <c r="E1" s="4"/>
      <c r="F1" s="4"/>
      <c r="G1" s="4"/>
    </row>
    <row r="2" spans="1:11" ht="13.2" x14ac:dyDescent="0.25">
      <c r="A2" s="275" t="s">
        <v>144</v>
      </c>
      <c r="B2" s="275"/>
      <c r="C2" s="275"/>
      <c r="D2" s="275"/>
      <c r="E2" s="275"/>
      <c r="F2" s="275"/>
      <c r="G2" s="275"/>
      <c r="H2" s="275"/>
    </row>
    <row r="3" spans="1:11" ht="13.2" x14ac:dyDescent="0.25">
      <c r="A3" s="275" t="s">
        <v>150</v>
      </c>
      <c r="B3" s="275"/>
      <c r="C3" s="275"/>
      <c r="D3" s="275"/>
      <c r="E3" s="275"/>
      <c r="F3" s="275"/>
      <c r="G3" s="275"/>
      <c r="H3" s="275"/>
    </row>
    <row r="4" spans="1:11" ht="13.2" x14ac:dyDescent="0.25">
      <c r="A4" s="275" t="s">
        <v>51</v>
      </c>
      <c r="B4" s="275"/>
      <c r="C4" s="275"/>
      <c r="D4" s="275"/>
      <c r="E4" s="275"/>
      <c r="F4" s="275"/>
      <c r="G4" s="275"/>
      <c r="H4" s="275"/>
    </row>
    <row r="5" spans="1:11" ht="13.2" x14ac:dyDescent="0.25">
      <c r="A5" s="275" t="s">
        <v>49</v>
      </c>
      <c r="B5" s="275"/>
      <c r="C5" s="275"/>
      <c r="D5" s="275"/>
      <c r="E5" s="275"/>
      <c r="F5" s="275"/>
      <c r="G5" s="275"/>
      <c r="H5" s="275"/>
    </row>
    <row r="6" spans="1:11" ht="13.2" x14ac:dyDescent="0.25">
      <c r="A6" s="275" t="s">
        <v>141</v>
      </c>
      <c r="B6" s="275"/>
      <c r="C6" s="275"/>
      <c r="D6" s="275"/>
      <c r="E6" s="275"/>
      <c r="F6" s="275"/>
      <c r="G6" s="275"/>
      <c r="H6" s="275"/>
    </row>
    <row r="7" spans="1:11" ht="13.2" x14ac:dyDescent="0.25">
      <c r="A7" s="275" t="s">
        <v>149</v>
      </c>
      <c r="B7" s="275"/>
      <c r="C7" s="275"/>
      <c r="D7" s="275"/>
      <c r="E7" s="275"/>
      <c r="F7" s="275"/>
      <c r="G7" s="275"/>
      <c r="H7" s="275"/>
    </row>
    <row r="8" spans="1:11" ht="13.2" x14ac:dyDescent="0.25">
      <c r="A8" s="210" t="s">
        <v>31</v>
      </c>
      <c r="B8" s="210"/>
      <c r="C8" s="210"/>
      <c r="D8" s="210"/>
      <c r="E8" s="210"/>
      <c r="F8" s="35"/>
      <c r="G8" s="35"/>
    </row>
    <row r="9" spans="1:11" ht="13.2" x14ac:dyDescent="0.25">
      <c r="A9" s="211" t="s">
        <v>32</v>
      </c>
      <c r="B9" s="211"/>
      <c r="C9" s="211"/>
      <c r="D9" s="211"/>
      <c r="E9" s="211"/>
      <c r="F9" s="34"/>
      <c r="G9" s="34"/>
    </row>
    <row r="10" spans="1:11" ht="13.2" x14ac:dyDescent="0.25">
      <c r="A10" s="211" t="s">
        <v>143</v>
      </c>
      <c r="B10" s="211"/>
      <c r="C10" s="211"/>
      <c r="D10" s="211"/>
      <c r="E10" s="211"/>
      <c r="F10" s="34"/>
      <c r="G10" s="34"/>
    </row>
    <row r="11" spans="1:11" ht="13.2" x14ac:dyDescent="0.25">
      <c r="A11" s="211" t="s">
        <v>145</v>
      </c>
      <c r="B11" s="211"/>
      <c r="C11" s="211"/>
      <c r="D11" s="211"/>
      <c r="E11" s="211"/>
      <c r="F11" s="34"/>
      <c r="G11" s="34"/>
    </row>
    <row r="12" spans="1:11" ht="13.2" x14ac:dyDescent="0.25">
      <c r="A12" s="286"/>
      <c r="B12" s="286"/>
      <c r="C12" s="286"/>
      <c r="D12" s="286"/>
      <c r="E12" s="181"/>
      <c r="F12" s="71"/>
      <c r="G12" s="71"/>
      <c r="H12" s="3"/>
      <c r="I12" s="3"/>
      <c r="J12" s="3"/>
      <c r="K12" s="3"/>
    </row>
    <row r="13" spans="1:11" ht="13.2" x14ac:dyDescent="0.25">
      <c r="A13" s="6" t="s">
        <v>1</v>
      </c>
      <c r="B13" s="6" t="s">
        <v>0</v>
      </c>
      <c r="C13" s="7" t="s">
        <v>2</v>
      </c>
      <c r="D13" s="203" t="s">
        <v>3</v>
      </c>
      <c r="E13" s="279">
        <v>2020</v>
      </c>
      <c r="F13" s="279">
        <v>2025</v>
      </c>
      <c r="G13" s="285">
        <v>2026</v>
      </c>
      <c r="H13" s="284">
        <v>2027</v>
      </c>
      <c r="I13" s="3"/>
      <c r="J13" s="3"/>
      <c r="K13" s="3"/>
    </row>
    <row r="14" spans="1:11" ht="7.5" customHeight="1" x14ac:dyDescent="0.25">
      <c r="A14" s="8"/>
      <c r="B14" s="8"/>
      <c r="C14" s="9"/>
      <c r="D14" s="100"/>
      <c r="E14" s="280"/>
      <c r="F14" s="280"/>
      <c r="G14" s="285"/>
      <c r="H14" s="284"/>
      <c r="I14" s="3"/>
      <c r="J14" s="3"/>
      <c r="K14" s="3"/>
    </row>
    <row r="15" spans="1:11" ht="16.5" customHeight="1" x14ac:dyDescent="0.25">
      <c r="A15" s="110" t="s">
        <v>106</v>
      </c>
      <c r="B15" s="107"/>
      <c r="C15" s="108"/>
      <c r="D15" s="109"/>
      <c r="E15" s="129">
        <v>0</v>
      </c>
      <c r="F15" s="130"/>
      <c r="G15" s="168">
        <f>'Приложение 2'!H13</f>
        <v>129267</v>
      </c>
      <c r="H15" s="168">
        <f>'Приложение 2'!I13</f>
        <v>276221</v>
      </c>
      <c r="I15" s="3"/>
      <c r="J15" s="3"/>
      <c r="K15" s="3"/>
    </row>
    <row r="16" spans="1:11" ht="26.4" hidden="1" x14ac:dyDescent="0.25">
      <c r="A16" s="127" t="s">
        <v>108</v>
      </c>
      <c r="B16" s="184"/>
      <c r="C16" s="13"/>
      <c r="D16" s="101"/>
      <c r="E16" s="77">
        <f>E17+E50+E54+E221</f>
        <v>4210970</v>
      </c>
      <c r="F16" s="77">
        <f>F17+F50+F54+F215+F221</f>
        <v>5675000</v>
      </c>
      <c r="G16" s="77">
        <f>G17+G50+G54+G215+G221</f>
        <v>5220732.9999999991</v>
      </c>
      <c r="H16" s="69">
        <f>H17+H50+H54+H215+H221</f>
        <v>5433778.9999999991</v>
      </c>
      <c r="I16" s="3"/>
      <c r="J16" s="3"/>
      <c r="K16" s="3"/>
    </row>
    <row r="17" spans="1:13" ht="13.8" x14ac:dyDescent="0.25">
      <c r="A17" s="65" t="s">
        <v>29</v>
      </c>
      <c r="B17" s="194" t="s">
        <v>27</v>
      </c>
      <c r="C17" s="16"/>
      <c r="D17" s="57"/>
      <c r="E17" s="79">
        <f>E18+E22+E35+E40+E43</f>
        <v>3143354.5999999996</v>
      </c>
      <c r="F17" s="79">
        <f>F18+F22+F35+F40+F43</f>
        <v>3919799.12</v>
      </c>
      <c r="G17" s="79">
        <f t="shared" ref="G17:H17" si="0">G18+G22+G35+G40+G43</f>
        <v>3532889.1999999997</v>
      </c>
      <c r="H17" s="79">
        <f t="shared" si="0"/>
        <v>3454945.1999999997</v>
      </c>
      <c r="I17" s="131">
        <f>E18+E22+E35+E50</f>
        <v>3102954.5999999996</v>
      </c>
      <c r="J17" s="3"/>
      <c r="K17" s="3"/>
    </row>
    <row r="18" spans="1:13" ht="12.75" customHeight="1" x14ac:dyDescent="0.25">
      <c r="A18" s="81" t="s">
        <v>36</v>
      </c>
      <c r="B18" s="19" t="s">
        <v>38</v>
      </c>
      <c r="C18" s="16"/>
      <c r="D18" s="22"/>
      <c r="E18" s="45">
        <f>E19</f>
        <v>732856.74</v>
      </c>
      <c r="F18" s="45">
        <f t="shared" ref="F18:H18" si="1">F19</f>
        <v>864475.92</v>
      </c>
      <c r="G18" s="28">
        <f t="shared" si="1"/>
        <v>864475.92</v>
      </c>
      <c r="H18" s="28">
        <f t="shared" si="1"/>
        <v>864475.92</v>
      </c>
      <c r="I18" s="3">
        <v>4023914.63</v>
      </c>
      <c r="J18" s="131">
        <f>F18+F22+F50+F35</f>
        <v>3994838.12</v>
      </c>
      <c r="K18" s="3"/>
    </row>
    <row r="19" spans="1:13" ht="24.6" customHeight="1" x14ac:dyDescent="0.25">
      <c r="A19" s="55" t="s">
        <v>127</v>
      </c>
      <c r="B19" s="20" t="s">
        <v>38</v>
      </c>
      <c r="C19" s="242" t="s">
        <v>126</v>
      </c>
      <c r="D19" s="243"/>
      <c r="E19" s="37">
        <f>E20</f>
        <v>732856.74</v>
      </c>
      <c r="F19" s="37">
        <f>F20</f>
        <v>864475.92</v>
      </c>
      <c r="G19" s="37">
        <f>G20</f>
        <v>864475.92</v>
      </c>
      <c r="H19" s="17">
        <f t="shared" ref="H19:H49" si="2">G19</f>
        <v>864475.92</v>
      </c>
      <c r="I19" s="131">
        <f>F18+F22+F35+F50</f>
        <v>3994838.12</v>
      </c>
      <c r="J19" s="3"/>
      <c r="K19" s="3"/>
    </row>
    <row r="20" spans="1:13" ht="49.5" customHeight="1" x14ac:dyDescent="0.25">
      <c r="A20" s="93" t="s">
        <v>103</v>
      </c>
      <c r="B20" s="20" t="s">
        <v>38</v>
      </c>
      <c r="C20" s="20" t="s">
        <v>126</v>
      </c>
      <c r="D20" s="22" t="s">
        <v>99</v>
      </c>
      <c r="E20" s="37">
        <v>732856.74</v>
      </c>
      <c r="F20" s="17">
        <f>'Приложение 2'!G18</f>
        <v>864475.92</v>
      </c>
      <c r="G20" s="17">
        <f>'Приложение 2'!H18</f>
        <v>864475.92</v>
      </c>
      <c r="H20" s="17">
        <f>'Приложение 2'!I18</f>
        <v>864475.92</v>
      </c>
      <c r="I20" s="163"/>
      <c r="J20" s="163"/>
      <c r="K20" s="3"/>
    </row>
    <row r="21" spans="1:13" ht="12.75" hidden="1" customHeight="1" x14ac:dyDescent="0.25">
      <c r="A21" s="55" t="s">
        <v>54</v>
      </c>
      <c r="B21" s="20" t="s">
        <v>38</v>
      </c>
      <c r="C21" s="20" t="s">
        <v>52</v>
      </c>
      <c r="D21" s="22" t="s">
        <v>55</v>
      </c>
      <c r="E21" s="37">
        <v>136461.72</v>
      </c>
      <c r="F21" s="17"/>
      <c r="G21" s="17"/>
      <c r="H21" s="17">
        <f t="shared" si="2"/>
        <v>0</v>
      </c>
      <c r="I21" s="163"/>
      <c r="J21" s="163"/>
      <c r="K21" s="3"/>
    </row>
    <row r="22" spans="1:13" ht="22.8" customHeight="1" x14ac:dyDescent="0.25">
      <c r="A22" s="93" t="s">
        <v>8</v>
      </c>
      <c r="B22" s="195" t="s">
        <v>7</v>
      </c>
      <c r="C22" s="16"/>
      <c r="D22" s="57"/>
      <c r="E22" s="45">
        <f>E24</f>
        <v>2248147.86</v>
      </c>
      <c r="F22" s="45">
        <f>F23+F25+F30</f>
        <v>2922566.2</v>
      </c>
      <c r="G22" s="45">
        <f t="shared" ref="G22:H22" si="3">G23+G25+G30</f>
        <v>2537932.48</v>
      </c>
      <c r="H22" s="28">
        <f t="shared" si="3"/>
        <v>2459988.48</v>
      </c>
      <c r="I22" s="163"/>
      <c r="J22" s="163"/>
      <c r="K22" s="3"/>
    </row>
    <row r="23" spans="1:13" ht="17.399999999999999" customHeight="1" x14ac:dyDescent="0.25">
      <c r="A23" s="55" t="s">
        <v>147</v>
      </c>
      <c r="B23" s="19" t="s">
        <v>7</v>
      </c>
      <c r="C23" s="16" t="s">
        <v>123</v>
      </c>
      <c r="D23" s="57"/>
      <c r="E23" s="45"/>
      <c r="F23" s="45">
        <f>F24</f>
        <v>1699831.31</v>
      </c>
      <c r="G23" s="45">
        <f t="shared" ref="G23:H23" si="4">G24</f>
        <v>1570564.31</v>
      </c>
      <c r="H23" s="28">
        <f t="shared" si="4"/>
        <v>1423610.31</v>
      </c>
      <c r="I23" s="163"/>
      <c r="J23" s="163"/>
      <c r="K23" s="3"/>
    </row>
    <row r="24" spans="1:13" ht="28.8" customHeight="1" x14ac:dyDescent="0.25">
      <c r="A24" s="55" t="s">
        <v>146</v>
      </c>
      <c r="B24" s="14" t="s">
        <v>7</v>
      </c>
      <c r="C24" s="19" t="s">
        <v>123</v>
      </c>
      <c r="D24" s="42">
        <v>100</v>
      </c>
      <c r="E24" s="37">
        <f>E25+E29+E32</f>
        <v>2248147.86</v>
      </c>
      <c r="F24" s="37">
        <f>'Приложение 2'!G22</f>
        <v>1699831.31</v>
      </c>
      <c r="G24" s="17">
        <f>'Приложение 2'!H22</f>
        <v>1570564.31</v>
      </c>
      <c r="H24" s="17">
        <f>'Приложение 2'!I22</f>
        <v>1423610.31</v>
      </c>
      <c r="I24" s="163"/>
      <c r="J24" s="163"/>
      <c r="K24" s="3"/>
    </row>
    <row r="25" spans="1:13" ht="13.8" customHeight="1" x14ac:dyDescent="0.25">
      <c r="A25" s="93" t="s">
        <v>125</v>
      </c>
      <c r="B25" s="14" t="s">
        <v>7</v>
      </c>
      <c r="C25" s="20" t="s">
        <v>124</v>
      </c>
      <c r="D25" s="206"/>
      <c r="E25" s="37">
        <v>1667709.66</v>
      </c>
      <c r="F25" s="17">
        <f>F28+F29+F32</f>
        <v>1212734.8899999999</v>
      </c>
      <c r="G25" s="17">
        <f t="shared" ref="G25:H25" si="5">G28+G29+G32</f>
        <v>967368.16999999993</v>
      </c>
      <c r="H25" s="17">
        <f t="shared" si="5"/>
        <v>1036378.17</v>
      </c>
      <c r="I25" s="3"/>
      <c r="J25" s="281" t="s">
        <v>121</v>
      </c>
      <c r="K25" s="281"/>
      <c r="L25" s="3"/>
      <c r="M25" s="3"/>
    </row>
    <row r="26" spans="1:13" ht="12.75" hidden="1" customHeight="1" x14ac:dyDescent="0.25">
      <c r="A26" s="185" t="s">
        <v>89</v>
      </c>
      <c r="B26" s="20" t="s">
        <v>7</v>
      </c>
      <c r="C26" s="20" t="s">
        <v>56</v>
      </c>
      <c r="D26" s="22" t="s">
        <v>88</v>
      </c>
      <c r="E26" s="37">
        <v>20000</v>
      </c>
      <c r="F26" s="17"/>
      <c r="G26" s="17"/>
      <c r="H26" s="17">
        <f t="shared" si="2"/>
        <v>0</v>
      </c>
      <c r="I26" s="3"/>
      <c r="J26" s="3"/>
      <c r="K26" s="3"/>
      <c r="L26" s="3"/>
      <c r="M26" s="3"/>
    </row>
    <row r="27" spans="1:13" ht="12.75" hidden="1" customHeight="1" x14ac:dyDescent="0.25">
      <c r="A27" s="55" t="s">
        <v>54</v>
      </c>
      <c r="B27" s="20" t="s">
        <v>7</v>
      </c>
      <c r="C27" s="20" t="s">
        <v>56</v>
      </c>
      <c r="D27" s="206">
        <v>129</v>
      </c>
      <c r="E27" s="37">
        <v>357890.23</v>
      </c>
      <c r="F27" s="17"/>
      <c r="G27" s="17"/>
      <c r="H27" s="17">
        <f t="shared" si="2"/>
        <v>0</v>
      </c>
      <c r="I27" s="3"/>
      <c r="J27" s="3"/>
      <c r="K27" s="3"/>
      <c r="L27" s="3"/>
      <c r="M27" s="3"/>
    </row>
    <row r="28" spans="1:13" ht="54" customHeight="1" x14ac:dyDescent="0.25">
      <c r="A28" s="173" t="s">
        <v>103</v>
      </c>
      <c r="B28" s="20" t="s">
        <v>7</v>
      </c>
      <c r="C28" s="20" t="s">
        <v>124</v>
      </c>
      <c r="D28" s="206">
        <v>100</v>
      </c>
      <c r="E28" s="37"/>
      <c r="F28" s="17">
        <f>'Приложение 2'!G26</f>
        <v>1139204.43</v>
      </c>
      <c r="G28" s="17">
        <f>'Приложение 2'!H26</f>
        <v>844168.35</v>
      </c>
      <c r="H28" s="17">
        <f>'Приложение 2'!I26</f>
        <v>918388.17</v>
      </c>
      <c r="I28" s="3"/>
      <c r="J28" s="3"/>
      <c r="K28" s="3"/>
      <c r="L28" s="3"/>
      <c r="M28" s="3"/>
    </row>
    <row r="29" spans="1:13" ht="26.4" x14ac:dyDescent="0.25">
      <c r="A29" s="93" t="s">
        <v>100</v>
      </c>
      <c r="B29" s="14" t="s">
        <v>7</v>
      </c>
      <c r="C29" s="20" t="s">
        <v>124</v>
      </c>
      <c r="D29" s="206">
        <v>200</v>
      </c>
      <c r="E29" s="37">
        <v>560438.19999999995</v>
      </c>
      <c r="F29" s="17">
        <f>'Приложение 2'!G27</f>
        <v>69000</v>
      </c>
      <c r="G29" s="17">
        <f>'Приложение 2'!H27</f>
        <v>123199.82</v>
      </c>
      <c r="H29" s="17">
        <f>'Приложение 2'!I27</f>
        <v>117990</v>
      </c>
      <c r="I29" s="131">
        <f>G29+G15</f>
        <v>252466.82</v>
      </c>
      <c r="J29" s="131">
        <f>'[1]2023-2025'!$M$11</f>
        <v>523548.83</v>
      </c>
      <c r="K29" s="131">
        <f>'[1]2023-2025'!$N$11</f>
        <v>598754.14</v>
      </c>
      <c r="L29" s="3" t="s">
        <v>122</v>
      </c>
      <c r="M29" s="3"/>
    </row>
    <row r="30" spans="1:13" ht="27" customHeight="1" x14ac:dyDescent="0.25">
      <c r="A30" s="93" t="s">
        <v>128</v>
      </c>
      <c r="B30" s="20" t="s">
        <v>7</v>
      </c>
      <c r="C30" s="20" t="s">
        <v>129</v>
      </c>
      <c r="D30" s="206"/>
      <c r="E30" s="37"/>
      <c r="F30" s="17">
        <f>F31</f>
        <v>10000</v>
      </c>
      <c r="G30" s="17">
        <f t="shared" ref="G30:H30" si="6">G31</f>
        <v>0</v>
      </c>
      <c r="H30" s="17">
        <f t="shared" si="6"/>
        <v>0</v>
      </c>
      <c r="I30" s="131"/>
      <c r="J30" s="131"/>
      <c r="K30" s="131"/>
      <c r="L30" s="3"/>
      <c r="M30" s="3"/>
    </row>
    <row r="31" spans="1:13" ht="13.2" x14ac:dyDescent="0.25">
      <c r="A31" s="93" t="s">
        <v>130</v>
      </c>
      <c r="B31" s="20" t="s">
        <v>7</v>
      </c>
      <c r="C31" s="20" t="s">
        <v>129</v>
      </c>
      <c r="D31" s="206">
        <v>200</v>
      </c>
      <c r="E31" s="37"/>
      <c r="F31" s="17">
        <f>'Приложение 2'!G29</f>
        <v>10000</v>
      </c>
      <c r="G31" s="17">
        <f>'Приложение 2'!H29</f>
        <v>0</v>
      </c>
      <c r="H31" s="17">
        <f>'Приложение 2'!I29</f>
        <v>0</v>
      </c>
      <c r="I31" s="131"/>
      <c r="J31" s="172"/>
      <c r="K31" s="172"/>
    </row>
    <row r="32" spans="1:13" ht="13.2" x14ac:dyDescent="0.25">
      <c r="A32" s="14" t="s">
        <v>105</v>
      </c>
      <c r="B32" s="14" t="s">
        <v>7</v>
      </c>
      <c r="C32" s="20" t="s">
        <v>124</v>
      </c>
      <c r="D32" s="206">
        <v>800</v>
      </c>
      <c r="E32" s="37">
        <v>20000</v>
      </c>
      <c r="F32" s="17">
        <f>'Приложение 2'!G30</f>
        <v>4530.46</v>
      </c>
      <c r="G32" s="17">
        <f>'Приложение 2'!H30</f>
        <v>0</v>
      </c>
      <c r="H32" s="17">
        <f>'Приложение 2'!I30</f>
        <v>0</v>
      </c>
      <c r="I32" s="3"/>
      <c r="J32" s="3"/>
      <c r="K32" s="3"/>
    </row>
    <row r="33" spans="1:11" ht="12.75" hidden="1" customHeight="1" x14ac:dyDescent="0.25">
      <c r="A33" s="14"/>
      <c r="B33" s="20" t="s">
        <v>90</v>
      </c>
      <c r="C33" s="20" t="s">
        <v>56</v>
      </c>
      <c r="D33" s="206" t="s">
        <v>91</v>
      </c>
      <c r="E33" s="37">
        <v>6436</v>
      </c>
      <c r="F33" s="28"/>
      <c r="G33" s="28"/>
      <c r="H33" s="17">
        <f t="shared" si="2"/>
        <v>0</v>
      </c>
      <c r="I33" s="3"/>
      <c r="J33" s="3"/>
      <c r="K33" s="3"/>
    </row>
    <row r="34" spans="1:11" ht="12.75" hidden="1" customHeight="1" x14ac:dyDescent="0.25">
      <c r="A34" s="14"/>
      <c r="B34" s="20" t="s">
        <v>11</v>
      </c>
      <c r="C34" s="20" t="s">
        <v>56</v>
      </c>
      <c r="D34" s="206" t="s">
        <v>92</v>
      </c>
      <c r="E34" s="37">
        <v>6437</v>
      </c>
      <c r="F34" s="28"/>
      <c r="G34" s="28"/>
      <c r="H34" s="17">
        <f t="shared" si="2"/>
        <v>0</v>
      </c>
      <c r="I34" s="3"/>
      <c r="J34" s="3"/>
      <c r="K34" s="3"/>
    </row>
    <row r="35" spans="1:11" ht="17.399999999999999" customHeight="1" x14ac:dyDescent="0.25">
      <c r="A35" s="81" t="s">
        <v>12</v>
      </c>
      <c r="B35" s="19" t="s">
        <v>11</v>
      </c>
      <c r="C35" s="22"/>
      <c r="D35" s="57"/>
      <c r="E35" s="45">
        <f>E38</f>
        <v>41100</v>
      </c>
      <c r="F35" s="28">
        <f>F37+F39</f>
        <v>43376</v>
      </c>
      <c r="G35" s="28">
        <f t="shared" ref="G35:H35" si="7">G37+G39</f>
        <v>41100</v>
      </c>
      <c r="H35" s="28">
        <f t="shared" si="7"/>
        <v>41100</v>
      </c>
      <c r="I35" s="3"/>
      <c r="J35" s="3"/>
      <c r="K35" s="3"/>
    </row>
    <row r="36" spans="1:11" ht="13.2" x14ac:dyDescent="0.25">
      <c r="A36" s="55" t="s">
        <v>119</v>
      </c>
      <c r="B36" s="20" t="s">
        <v>11</v>
      </c>
      <c r="C36" s="165" t="s">
        <v>118</v>
      </c>
      <c r="D36" s="166"/>
      <c r="E36" s="45"/>
      <c r="F36" s="17">
        <f>'[2]2023-2025 (2)'!$L$32</f>
        <v>2276</v>
      </c>
      <c r="G36" s="17">
        <f>G37</f>
        <v>0</v>
      </c>
      <c r="H36" s="17">
        <f>H37</f>
        <v>0</v>
      </c>
      <c r="I36" s="3"/>
      <c r="J36" s="3"/>
      <c r="K36" s="3"/>
    </row>
    <row r="37" spans="1:11" ht="13.2" x14ac:dyDescent="0.25">
      <c r="A37" s="55" t="s">
        <v>120</v>
      </c>
      <c r="B37" s="19" t="s">
        <v>11</v>
      </c>
      <c r="C37" s="24" t="s">
        <v>118</v>
      </c>
      <c r="D37" s="42">
        <v>500</v>
      </c>
      <c r="E37" s="45"/>
      <c r="F37" s="17">
        <f>'[1]2023-2025'!$L$32</f>
        <v>2276</v>
      </c>
      <c r="G37" s="17">
        <v>0</v>
      </c>
      <c r="H37" s="17">
        <v>0</v>
      </c>
      <c r="I37" s="3"/>
      <c r="J37" s="3"/>
      <c r="K37" s="3"/>
    </row>
    <row r="38" spans="1:11" ht="28.2" customHeight="1" x14ac:dyDescent="0.25">
      <c r="A38" s="82" t="s">
        <v>102</v>
      </c>
      <c r="B38" s="20" t="s">
        <v>11</v>
      </c>
      <c r="C38" s="242" t="s">
        <v>71</v>
      </c>
      <c r="D38" s="243"/>
      <c r="E38" s="37">
        <v>41100</v>
      </c>
      <c r="F38" s="17">
        <f>F39</f>
        <v>41100</v>
      </c>
      <c r="G38" s="17">
        <f>G39</f>
        <v>41100</v>
      </c>
      <c r="H38" s="17">
        <f t="shared" si="2"/>
        <v>41100</v>
      </c>
      <c r="I38" s="3"/>
      <c r="J38" s="3"/>
      <c r="K38" s="3"/>
    </row>
    <row r="39" spans="1:11" ht="13.2" x14ac:dyDescent="0.25">
      <c r="A39" s="158" t="s">
        <v>101</v>
      </c>
      <c r="B39" s="20" t="s">
        <v>11</v>
      </c>
      <c r="C39" s="24" t="s">
        <v>71</v>
      </c>
      <c r="D39" s="57">
        <v>500</v>
      </c>
      <c r="E39" s="37">
        <v>41100</v>
      </c>
      <c r="F39" s="17">
        <f>'Приложение 2'!G37</f>
        <v>41100</v>
      </c>
      <c r="G39" s="17">
        <f>'[2]2023-2025 (2)'!$M$31</f>
        <v>41100</v>
      </c>
      <c r="H39" s="17">
        <f>'[2]2023-2025 (2)'!$N$31</f>
        <v>41100</v>
      </c>
      <c r="I39" s="3"/>
      <c r="J39" s="3"/>
      <c r="K39" s="3"/>
    </row>
    <row r="40" spans="1:11" ht="13.2" x14ac:dyDescent="0.25">
      <c r="A40" s="92" t="s">
        <v>14</v>
      </c>
      <c r="B40" s="194" t="s">
        <v>13</v>
      </c>
      <c r="C40" s="27"/>
      <c r="D40" s="188"/>
      <c r="E40" s="45">
        <f t="shared" ref="E40:H41" si="8">E41</f>
        <v>10000</v>
      </c>
      <c r="F40" s="45">
        <f t="shared" si="8"/>
        <v>1000</v>
      </c>
      <c r="G40" s="28">
        <f t="shared" si="8"/>
        <v>1000</v>
      </c>
      <c r="H40" s="28">
        <f t="shared" si="8"/>
        <v>1000</v>
      </c>
      <c r="I40" s="3"/>
      <c r="J40" s="3"/>
      <c r="K40" s="3"/>
    </row>
    <row r="41" spans="1:11" ht="13.2" x14ac:dyDescent="0.25">
      <c r="A41" s="93" t="s">
        <v>64</v>
      </c>
      <c r="B41" s="14" t="s">
        <v>13</v>
      </c>
      <c r="C41" s="174" t="s">
        <v>62</v>
      </c>
      <c r="D41" s="57"/>
      <c r="E41" s="37">
        <f t="shared" si="8"/>
        <v>10000</v>
      </c>
      <c r="F41" s="37">
        <f t="shared" si="8"/>
        <v>1000</v>
      </c>
      <c r="G41" s="17">
        <f t="shared" si="8"/>
        <v>1000</v>
      </c>
      <c r="H41" s="17">
        <f>H42</f>
        <v>1000</v>
      </c>
      <c r="I41" s="3"/>
      <c r="J41" s="3"/>
      <c r="K41" s="3"/>
    </row>
    <row r="42" spans="1:11" ht="13.2" x14ac:dyDescent="0.25">
      <c r="A42" s="14" t="s">
        <v>105</v>
      </c>
      <c r="B42" s="14" t="s">
        <v>13</v>
      </c>
      <c r="C42" s="175" t="s">
        <v>63</v>
      </c>
      <c r="D42" s="206">
        <v>800</v>
      </c>
      <c r="E42" s="37">
        <v>10000</v>
      </c>
      <c r="F42" s="17">
        <f>'Приложение 2'!G40</f>
        <v>1000</v>
      </c>
      <c r="G42" s="17">
        <f>'Приложение 2'!H40</f>
        <v>1000</v>
      </c>
      <c r="H42" s="17">
        <f>'Приложение 2'!I40</f>
        <v>1000</v>
      </c>
      <c r="I42" s="3"/>
      <c r="J42" s="3"/>
      <c r="K42" s="3"/>
    </row>
    <row r="43" spans="1:11" ht="13.2" x14ac:dyDescent="0.25">
      <c r="A43" s="92" t="s">
        <v>18</v>
      </c>
      <c r="B43" s="194" t="s">
        <v>17</v>
      </c>
      <c r="C43" s="27"/>
      <c r="D43" s="188"/>
      <c r="E43" s="45">
        <f>E45+E47+E48</f>
        <v>111250</v>
      </c>
      <c r="F43" s="45">
        <f t="shared" ref="F43:H43" si="9">F45+F47</f>
        <v>88381</v>
      </c>
      <c r="G43" s="28">
        <f t="shared" si="9"/>
        <v>88380.800000000003</v>
      </c>
      <c r="H43" s="28">
        <f t="shared" si="9"/>
        <v>88380.800000000003</v>
      </c>
      <c r="I43" s="3"/>
      <c r="J43" s="3"/>
      <c r="K43" s="3"/>
    </row>
    <row r="44" spans="1:11" ht="13.2" x14ac:dyDescent="0.25">
      <c r="A44" s="55" t="s">
        <v>60</v>
      </c>
      <c r="B44" s="14" t="s">
        <v>17</v>
      </c>
      <c r="C44" s="230" t="s">
        <v>61</v>
      </c>
      <c r="D44" s="231"/>
      <c r="E44" s="37">
        <f t="shared" ref="E44:G44" si="10">E45</f>
        <v>5750</v>
      </c>
      <c r="F44" s="37">
        <f t="shared" si="10"/>
        <v>8381</v>
      </c>
      <c r="G44" s="17">
        <f t="shared" si="10"/>
        <v>8380.7999999999993</v>
      </c>
      <c r="H44" s="17">
        <f t="shared" si="2"/>
        <v>8380.7999999999993</v>
      </c>
      <c r="I44" s="3"/>
      <c r="J44" s="3"/>
      <c r="K44" s="3"/>
    </row>
    <row r="45" spans="1:11" ht="12.75" customHeight="1" x14ac:dyDescent="0.25">
      <c r="A45" s="93" t="s">
        <v>105</v>
      </c>
      <c r="B45" s="14" t="s">
        <v>17</v>
      </c>
      <c r="C45" s="175" t="s">
        <v>61</v>
      </c>
      <c r="D45" s="206">
        <v>800</v>
      </c>
      <c r="E45" s="37">
        <v>5750</v>
      </c>
      <c r="F45" s="17">
        <v>8381</v>
      </c>
      <c r="G45" s="17">
        <f>'Приложение 2'!H43</f>
        <v>8380.7999999999993</v>
      </c>
      <c r="H45" s="17">
        <f>'Приложение 2'!I43</f>
        <v>8380.7999999999993</v>
      </c>
      <c r="I45" s="3"/>
      <c r="J45" s="3"/>
      <c r="K45" s="3"/>
    </row>
    <row r="46" spans="1:11" ht="13.2" customHeight="1" x14ac:dyDescent="0.25">
      <c r="A46" s="93" t="s">
        <v>132</v>
      </c>
      <c r="B46" s="19" t="s">
        <v>17</v>
      </c>
      <c r="C46" s="176" t="s">
        <v>131</v>
      </c>
      <c r="D46" s="57"/>
      <c r="E46" s="37">
        <v>80000</v>
      </c>
      <c r="F46" s="17">
        <f>F47</f>
        <v>80000</v>
      </c>
      <c r="G46" s="17">
        <f>G47</f>
        <v>80000</v>
      </c>
      <c r="H46" s="17">
        <f t="shared" si="2"/>
        <v>80000</v>
      </c>
      <c r="I46" s="3"/>
      <c r="J46" s="3"/>
      <c r="K46" s="3"/>
    </row>
    <row r="47" spans="1:11" ht="15.75" customHeight="1" x14ac:dyDescent="0.25">
      <c r="A47" s="93" t="s">
        <v>101</v>
      </c>
      <c r="B47" s="19" t="s">
        <v>17</v>
      </c>
      <c r="C47" s="176" t="s">
        <v>131</v>
      </c>
      <c r="D47" s="57">
        <v>500</v>
      </c>
      <c r="E47" s="37">
        <v>80000</v>
      </c>
      <c r="F47" s="17">
        <f>'Приложение 2'!G45</f>
        <v>80000</v>
      </c>
      <c r="G47" s="17">
        <f>'[3]2024-2026'!$M$29</f>
        <v>80000</v>
      </c>
      <c r="H47" s="17">
        <f>'[3]2024-2026'!$N$29</f>
        <v>80000</v>
      </c>
      <c r="I47" s="3"/>
      <c r="J47" s="3"/>
      <c r="K47" s="3"/>
    </row>
    <row r="48" spans="1:11" ht="15.75" hidden="1" customHeight="1" x14ac:dyDescent="0.25">
      <c r="A48" s="186" t="s">
        <v>109</v>
      </c>
      <c r="B48" s="20" t="s">
        <v>17</v>
      </c>
      <c r="C48" s="140" t="s">
        <v>110</v>
      </c>
      <c r="D48" s="57"/>
      <c r="E48" s="37">
        <f>E49</f>
        <v>25500</v>
      </c>
      <c r="F48" s="37"/>
      <c r="G48" s="17"/>
      <c r="H48" s="17">
        <f t="shared" si="2"/>
        <v>0</v>
      </c>
      <c r="I48" s="3"/>
      <c r="J48" s="3"/>
      <c r="K48" s="3"/>
    </row>
    <row r="49" spans="1:12" ht="15.75" hidden="1" customHeight="1" x14ac:dyDescent="0.25">
      <c r="A49" s="186" t="s">
        <v>111</v>
      </c>
      <c r="B49" s="20" t="s">
        <v>17</v>
      </c>
      <c r="C49" s="95" t="s">
        <v>110</v>
      </c>
      <c r="D49" s="42">
        <v>244</v>
      </c>
      <c r="E49" s="37">
        <v>25500</v>
      </c>
      <c r="F49" s="37"/>
      <c r="G49" s="17"/>
      <c r="H49" s="17">
        <f t="shared" si="2"/>
        <v>0</v>
      </c>
      <c r="I49" s="3"/>
      <c r="J49" s="3"/>
      <c r="K49" s="3"/>
    </row>
    <row r="50" spans="1:12" ht="13.8" x14ac:dyDescent="0.25">
      <c r="A50" s="64" t="s">
        <v>45</v>
      </c>
      <c r="B50" s="32" t="s">
        <v>44</v>
      </c>
      <c r="C50" s="27"/>
      <c r="D50" s="188"/>
      <c r="E50" s="79">
        <f t="shared" ref="E50:H52" si="11">E51</f>
        <v>80850</v>
      </c>
      <c r="F50" s="79">
        <f t="shared" si="11"/>
        <v>164420</v>
      </c>
      <c r="G50" s="80">
        <f t="shared" si="11"/>
        <v>179340</v>
      </c>
      <c r="H50" s="80">
        <f t="shared" si="11"/>
        <v>185580</v>
      </c>
      <c r="I50" s="3"/>
      <c r="J50" s="3"/>
      <c r="K50" s="3"/>
    </row>
    <row r="51" spans="1:12" ht="13.2" x14ac:dyDescent="0.25">
      <c r="A51" s="93" t="s">
        <v>46</v>
      </c>
      <c r="B51" s="19" t="s">
        <v>47</v>
      </c>
      <c r="C51" s="16"/>
      <c r="D51" s="57"/>
      <c r="E51" s="37">
        <f t="shared" si="11"/>
        <v>80850</v>
      </c>
      <c r="F51" s="37">
        <f t="shared" si="11"/>
        <v>164420</v>
      </c>
      <c r="G51" s="17">
        <f t="shared" si="11"/>
        <v>179340</v>
      </c>
      <c r="H51" s="17">
        <f>H52</f>
        <v>185580</v>
      </c>
      <c r="I51" s="3"/>
      <c r="J51" s="3"/>
      <c r="K51" s="3"/>
    </row>
    <row r="52" spans="1:12" ht="28.2" customHeight="1" x14ac:dyDescent="0.25">
      <c r="A52" s="55" t="s">
        <v>65</v>
      </c>
      <c r="B52" s="20" t="s">
        <v>47</v>
      </c>
      <c r="C52" s="282" t="s">
        <v>66</v>
      </c>
      <c r="D52" s="283"/>
      <c r="E52" s="37">
        <f>E53</f>
        <v>80850</v>
      </c>
      <c r="F52" s="37">
        <f t="shared" si="11"/>
        <v>164420</v>
      </c>
      <c r="G52" s="17">
        <f t="shared" si="11"/>
        <v>179340</v>
      </c>
      <c r="H52" s="17">
        <f>H53</f>
        <v>185580</v>
      </c>
      <c r="I52" s="3"/>
      <c r="J52" s="3"/>
      <c r="K52" s="3"/>
    </row>
    <row r="53" spans="1:12" ht="49.5" customHeight="1" x14ac:dyDescent="0.25">
      <c r="A53" s="93" t="s">
        <v>103</v>
      </c>
      <c r="B53" s="25" t="s">
        <v>47</v>
      </c>
      <c r="C53" s="174" t="s">
        <v>66</v>
      </c>
      <c r="D53" s="40">
        <v>100</v>
      </c>
      <c r="E53" s="37">
        <v>80850</v>
      </c>
      <c r="F53" s="17">
        <f>'Приложение 2'!G51</f>
        <v>164420</v>
      </c>
      <c r="G53" s="17">
        <f>'Приложение 2'!H51</f>
        <v>179340</v>
      </c>
      <c r="H53" s="17">
        <f>'Приложение 2'!I51</f>
        <v>185580</v>
      </c>
      <c r="I53" s="3"/>
      <c r="J53" s="3"/>
      <c r="K53" s="3"/>
    </row>
    <row r="54" spans="1:12" ht="13.8" x14ac:dyDescent="0.25">
      <c r="A54" s="65" t="s">
        <v>30</v>
      </c>
      <c r="B54" s="194" t="s">
        <v>28</v>
      </c>
      <c r="C54" s="27"/>
      <c r="D54" s="188"/>
      <c r="E54" s="79">
        <f>E55</f>
        <v>562745.48</v>
      </c>
      <c r="F54" s="79">
        <f t="shared" ref="F54:H56" si="12">F55</f>
        <v>722210</v>
      </c>
      <c r="G54" s="80">
        <f t="shared" si="12"/>
        <v>755690</v>
      </c>
      <c r="H54" s="80">
        <f t="shared" si="12"/>
        <v>1040440</v>
      </c>
      <c r="I54" s="3"/>
      <c r="J54" s="3"/>
      <c r="K54" s="3"/>
    </row>
    <row r="55" spans="1:12" ht="13.2" x14ac:dyDescent="0.25">
      <c r="A55" s="14" t="s">
        <v>43</v>
      </c>
      <c r="B55" s="32" t="s">
        <v>42</v>
      </c>
      <c r="C55" s="16"/>
      <c r="D55" s="57"/>
      <c r="E55" s="45">
        <f>E56</f>
        <v>562745.48</v>
      </c>
      <c r="F55" s="45">
        <f>F56+F213</f>
        <v>722210</v>
      </c>
      <c r="G55" s="28">
        <f t="shared" si="12"/>
        <v>755690</v>
      </c>
      <c r="H55" s="28">
        <f t="shared" si="12"/>
        <v>1040440</v>
      </c>
      <c r="I55" s="3"/>
      <c r="J55" s="3"/>
      <c r="K55" s="3"/>
    </row>
    <row r="56" spans="1:12" ht="13.2" x14ac:dyDescent="0.25">
      <c r="A56" s="81" t="s">
        <v>67</v>
      </c>
      <c r="B56" s="20" t="s">
        <v>42</v>
      </c>
      <c r="C56" s="242" t="s">
        <v>151</v>
      </c>
      <c r="D56" s="243"/>
      <c r="E56" s="37">
        <f>E57</f>
        <v>562745.48</v>
      </c>
      <c r="F56" s="37">
        <f>F57</f>
        <v>722210</v>
      </c>
      <c r="G56" s="17">
        <f t="shared" si="12"/>
        <v>755690</v>
      </c>
      <c r="H56" s="17">
        <f>H57</f>
        <v>1040440</v>
      </c>
      <c r="I56" s="3"/>
      <c r="J56" s="3"/>
      <c r="K56" s="3"/>
    </row>
    <row r="57" spans="1:12" ht="26.4" x14ac:dyDescent="0.25">
      <c r="A57" s="93" t="s">
        <v>100</v>
      </c>
      <c r="B57" s="20" t="s">
        <v>42</v>
      </c>
      <c r="C57" s="20" t="s">
        <v>151</v>
      </c>
      <c r="D57" s="24" t="s">
        <v>104</v>
      </c>
      <c r="E57" s="37">
        <v>562745.48</v>
      </c>
      <c r="F57" s="17">
        <f>'Приложение 2'!G55</f>
        <v>722210</v>
      </c>
      <c r="G57" s="17">
        <f>'Приложение 2'!H55</f>
        <v>755690</v>
      </c>
      <c r="H57" s="17">
        <f>'Приложение 2'!I55</f>
        <v>1040440</v>
      </c>
      <c r="I57" s="3"/>
      <c r="J57" s="3"/>
      <c r="K57" s="3"/>
      <c r="L57" s="134"/>
    </row>
    <row r="58" spans="1:12" ht="409.6" hidden="1" customHeight="1" x14ac:dyDescent="0.25">
      <c r="A58" s="23"/>
      <c r="B58" s="23"/>
      <c r="C58" s="30"/>
      <c r="D58" s="38"/>
      <c r="E58" s="31" t="s">
        <v>25</v>
      </c>
      <c r="F58" s="122"/>
      <c r="G58" s="142"/>
      <c r="H58" s="17">
        <f t="shared" ref="H58:H121" si="13">G58</f>
        <v>0</v>
      </c>
      <c r="I58" s="153"/>
      <c r="J58" s="134"/>
      <c r="K58" s="134"/>
      <c r="L58" s="134"/>
    </row>
    <row r="59" spans="1:12" ht="12.75" hidden="1" customHeight="1" x14ac:dyDescent="0.25">
      <c r="A59" s="275" t="s">
        <v>22</v>
      </c>
      <c r="B59" s="275"/>
      <c r="C59" s="275"/>
      <c r="D59" s="275"/>
      <c r="E59" s="275"/>
      <c r="F59" s="122"/>
      <c r="G59" s="122"/>
      <c r="H59" s="17">
        <f t="shared" si="13"/>
        <v>0</v>
      </c>
      <c r="I59" s="153"/>
      <c r="J59" s="134"/>
      <c r="K59" s="134"/>
      <c r="L59" s="134"/>
    </row>
    <row r="60" spans="1:12" ht="12.75" hidden="1" customHeight="1" x14ac:dyDescent="0.25">
      <c r="A60" s="275" t="s">
        <v>51</v>
      </c>
      <c r="B60" s="275"/>
      <c r="C60" s="275"/>
      <c r="D60" s="275"/>
      <c r="E60" s="275"/>
      <c r="F60" s="122"/>
      <c r="G60" s="122"/>
      <c r="H60" s="17">
        <f t="shared" si="13"/>
        <v>0</v>
      </c>
      <c r="I60" s="70"/>
      <c r="J60" s="134"/>
      <c r="K60" s="134"/>
      <c r="L60" s="134"/>
    </row>
    <row r="61" spans="1:12" ht="10.5" hidden="1" customHeight="1" x14ac:dyDescent="0.25">
      <c r="A61" s="275" t="s">
        <v>49</v>
      </c>
      <c r="B61" s="275"/>
      <c r="C61" s="275"/>
      <c r="D61" s="275"/>
      <c r="E61" s="275"/>
      <c r="F61" s="122"/>
      <c r="G61" s="122"/>
      <c r="H61" s="17">
        <f t="shared" si="13"/>
        <v>0</v>
      </c>
      <c r="I61" s="70"/>
      <c r="J61" s="134"/>
      <c r="K61" s="134"/>
      <c r="L61" s="134"/>
    </row>
    <row r="62" spans="1:12" ht="12.75" hidden="1" customHeight="1" x14ac:dyDescent="0.25">
      <c r="A62" s="275" t="s">
        <v>34</v>
      </c>
      <c r="B62" s="275"/>
      <c r="C62" s="275"/>
      <c r="D62" s="275"/>
      <c r="E62" s="275"/>
      <c r="F62" s="122"/>
      <c r="G62" s="122"/>
      <c r="H62" s="17">
        <f t="shared" si="13"/>
        <v>0</v>
      </c>
      <c r="I62" s="154"/>
      <c r="J62" s="154"/>
      <c r="K62" s="154"/>
      <c r="L62" s="134"/>
    </row>
    <row r="63" spans="1:12" ht="12.75" hidden="1" customHeight="1" x14ac:dyDescent="0.25">
      <c r="A63" s="180"/>
      <c r="B63" s="276"/>
      <c r="C63" s="276"/>
      <c r="D63" s="276"/>
      <c r="E63" s="276"/>
      <c r="F63" s="123"/>
      <c r="G63" s="123"/>
      <c r="H63" s="17">
        <f t="shared" si="13"/>
        <v>0</v>
      </c>
      <c r="I63" s="154"/>
      <c r="J63" s="154"/>
      <c r="K63" s="154"/>
      <c r="L63" s="134"/>
    </row>
    <row r="64" spans="1:12" ht="18" hidden="1" customHeight="1" x14ac:dyDescent="0.25">
      <c r="A64" s="277" t="s">
        <v>23</v>
      </c>
      <c r="B64" s="277"/>
      <c r="C64" s="277"/>
      <c r="D64" s="277"/>
      <c r="E64" s="277"/>
      <c r="F64" s="143"/>
      <c r="G64" s="144"/>
      <c r="H64" s="17">
        <f t="shared" si="13"/>
        <v>0</v>
      </c>
      <c r="I64" s="154"/>
      <c r="J64" s="154"/>
      <c r="K64" s="154"/>
      <c r="L64" s="134"/>
    </row>
    <row r="65" spans="1:12" ht="12.75" hidden="1" customHeight="1" x14ac:dyDescent="0.25">
      <c r="A65" s="278" t="s">
        <v>74</v>
      </c>
      <c r="B65" s="278"/>
      <c r="C65" s="278"/>
      <c r="D65" s="278"/>
      <c r="E65" s="278"/>
      <c r="F65" s="143"/>
      <c r="G65" s="144"/>
      <c r="H65" s="17">
        <f t="shared" si="13"/>
        <v>0</v>
      </c>
      <c r="I65" s="154"/>
      <c r="J65" s="154"/>
      <c r="K65" s="154"/>
      <c r="L65" s="134"/>
    </row>
    <row r="66" spans="1:12" ht="12.75" hidden="1" customHeight="1" x14ac:dyDescent="0.25">
      <c r="A66" s="23"/>
      <c r="B66" s="23"/>
      <c r="C66" s="30"/>
      <c r="D66" s="38"/>
      <c r="E66" s="23"/>
      <c r="F66" s="139"/>
      <c r="G66" s="143"/>
      <c r="H66" s="17">
        <f t="shared" si="13"/>
        <v>0</v>
      </c>
      <c r="I66" s="154"/>
      <c r="J66" s="154"/>
      <c r="K66" s="154"/>
      <c r="L66" s="134"/>
    </row>
    <row r="67" spans="1:12" ht="12.75" hidden="1" customHeight="1" x14ac:dyDescent="0.25">
      <c r="A67" s="6" t="s">
        <v>1</v>
      </c>
      <c r="B67" s="6" t="s">
        <v>0</v>
      </c>
      <c r="C67" s="7" t="s">
        <v>2</v>
      </c>
      <c r="D67" s="203" t="s">
        <v>3</v>
      </c>
      <c r="E67" s="78"/>
      <c r="F67" s="179"/>
      <c r="G67" s="179"/>
      <c r="H67" s="17">
        <f t="shared" si="13"/>
        <v>0</v>
      </c>
      <c r="I67" s="153"/>
      <c r="J67" s="134"/>
      <c r="K67" s="134"/>
      <c r="L67" s="134"/>
    </row>
    <row r="68" spans="1:12" ht="12.75" hidden="1" customHeight="1" x14ac:dyDescent="0.25">
      <c r="A68" s="8"/>
      <c r="B68" s="8"/>
      <c r="C68" s="9"/>
      <c r="D68" s="100"/>
      <c r="E68" s="10"/>
      <c r="F68" s="119"/>
      <c r="G68" s="119"/>
      <c r="H68" s="17">
        <f t="shared" si="13"/>
        <v>0</v>
      </c>
      <c r="I68" s="153"/>
      <c r="J68" s="134"/>
      <c r="K68" s="134"/>
      <c r="L68" s="134"/>
    </row>
    <row r="69" spans="1:12" ht="12.75" hidden="1" customHeight="1" x14ac:dyDescent="0.25">
      <c r="A69" s="11" t="s">
        <v>37</v>
      </c>
      <c r="B69" s="184"/>
      <c r="C69" s="13"/>
      <c r="D69" s="101"/>
      <c r="E69" s="77"/>
      <c r="F69" s="69"/>
      <c r="G69" s="69"/>
      <c r="H69" s="17">
        <f t="shared" si="13"/>
        <v>0</v>
      </c>
      <c r="I69" s="72"/>
      <c r="J69" s="134"/>
      <c r="K69" s="155"/>
      <c r="L69" s="134"/>
    </row>
    <row r="70" spans="1:12" ht="14.25" hidden="1" customHeight="1" x14ac:dyDescent="0.25">
      <c r="A70" s="65" t="s">
        <v>29</v>
      </c>
      <c r="B70" s="194" t="s">
        <v>27</v>
      </c>
      <c r="C70" s="16"/>
      <c r="D70" s="57"/>
      <c r="E70" s="47"/>
      <c r="F70" s="48"/>
      <c r="G70" s="48"/>
      <c r="H70" s="17">
        <f t="shared" si="13"/>
        <v>0</v>
      </c>
      <c r="I70" s="153"/>
      <c r="J70" s="134"/>
      <c r="K70" s="134"/>
      <c r="L70" s="134"/>
    </row>
    <row r="71" spans="1:12" ht="22.5" hidden="1" customHeight="1" x14ac:dyDescent="0.25">
      <c r="A71" s="36" t="s">
        <v>36</v>
      </c>
      <c r="B71" s="19" t="s">
        <v>38</v>
      </c>
      <c r="C71" s="16"/>
      <c r="D71" s="22"/>
      <c r="E71" s="45"/>
      <c r="F71" s="28"/>
      <c r="G71" s="28"/>
      <c r="H71" s="17">
        <f t="shared" si="13"/>
        <v>0</v>
      </c>
      <c r="I71" s="153"/>
      <c r="J71" s="134"/>
      <c r="K71" s="134"/>
      <c r="L71" s="134"/>
    </row>
    <row r="72" spans="1:12" ht="25.5" hidden="1" customHeight="1" x14ac:dyDescent="0.25">
      <c r="A72" s="55" t="s">
        <v>72</v>
      </c>
      <c r="B72" s="20" t="s">
        <v>38</v>
      </c>
      <c r="C72" s="242" t="s">
        <v>52</v>
      </c>
      <c r="D72" s="243"/>
      <c r="E72" s="37"/>
      <c r="F72" s="17"/>
      <c r="G72" s="17"/>
      <c r="H72" s="17">
        <f t="shared" si="13"/>
        <v>0</v>
      </c>
      <c r="I72" s="72"/>
      <c r="J72" s="134"/>
      <c r="K72" s="155"/>
      <c r="L72" s="134"/>
    </row>
    <row r="73" spans="1:12" ht="12.75" hidden="1" customHeight="1" x14ac:dyDescent="0.25">
      <c r="A73" s="93" t="s">
        <v>53</v>
      </c>
      <c r="B73" s="20" t="s">
        <v>38</v>
      </c>
      <c r="C73" s="20" t="s">
        <v>52</v>
      </c>
      <c r="D73" s="22" t="s">
        <v>5</v>
      </c>
      <c r="E73" s="37"/>
      <c r="F73" s="17"/>
      <c r="G73" s="17"/>
      <c r="H73" s="17">
        <f t="shared" si="13"/>
        <v>0</v>
      </c>
      <c r="I73" s="153"/>
      <c r="J73" s="134"/>
      <c r="K73" s="134"/>
      <c r="L73" s="134"/>
    </row>
    <row r="74" spans="1:12" ht="25.5" hidden="1" customHeight="1" x14ac:dyDescent="0.25">
      <c r="A74" s="55" t="s">
        <v>54</v>
      </c>
      <c r="B74" s="20" t="s">
        <v>38</v>
      </c>
      <c r="C74" s="20" t="s">
        <v>52</v>
      </c>
      <c r="D74" s="22" t="s">
        <v>55</v>
      </c>
      <c r="E74" s="37"/>
      <c r="F74" s="17"/>
      <c r="G74" s="17"/>
      <c r="H74" s="17">
        <f t="shared" si="13"/>
        <v>0</v>
      </c>
      <c r="I74" s="153"/>
      <c r="J74" s="134"/>
      <c r="K74" s="134"/>
      <c r="L74" s="134"/>
    </row>
    <row r="75" spans="1:12" ht="25.5" hidden="1" customHeight="1" x14ac:dyDescent="0.25">
      <c r="A75" s="93" t="s">
        <v>8</v>
      </c>
      <c r="B75" s="195" t="s">
        <v>7</v>
      </c>
      <c r="C75" s="16"/>
      <c r="D75" s="57"/>
      <c r="E75" s="45"/>
      <c r="F75" s="28"/>
      <c r="G75" s="28"/>
      <c r="H75" s="17">
        <f t="shared" si="13"/>
        <v>0</v>
      </c>
      <c r="I75" s="153"/>
      <c r="J75" s="134"/>
      <c r="K75" s="134"/>
      <c r="L75" s="134"/>
    </row>
    <row r="76" spans="1:12" ht="25.5" hidden="1" customHeight="1" x14ac:dyDescent="0.25">
      <c r="A76" s="55" t="s">
        <v>8</v>
      </c>
      <c r="B76" s="14" t="s">
        <v>7</v>
      </c>
      <c r="C76" s="19" t="s">
        <v>56</v>
      </c>
      <c r="D76" s="57"/>
      <c r="E76" s="37"/>
      <c r="F76" s="17"/>
      <c r="G76" s="17"/>
      <c r="H76" s="17">
        <f t="shared" si="13"/>
        <v>0</v>
      </c>
      <c r="I76" s="153"/>
      <c r="J76" s="134"/>
      <c r="K76" s="134"/>
      <c r="L76" s="134"/>
    </row>
    <row r="77" spans="1:12" ht="12.75" hidden="1" customHeight="1" x14ac:dyDescent="0.25">
      <c r="A77" s="93" t="s">
        <v>53</v>
      </c>
      <c r="B77" s="14" t="s">
        <v>7</v>
      </c>
      <c r="C77" s="20" t="s">
        <v>56</v>
      </c>
      <c r="D77" s="206" t="s">
        <v>5</v>
      </c>
      <c r="E77" s="37"/>
      <c r="F77" s="17"/>
      <c r="G77" s="17"/>
      <c r="H77" s="17">
        <f t="shared" si="13"/>
        <v>0</v>
      </c>
      <c r="I77" s="72"/>
      <c r="J77" s="134"/>
      <c r="K77" s="155"/>
      <c r="L77" s="134"/>
    </row>
    <row r="78" spans="1:12" ht="25.5" hidden="1" customHeight="1" x14ac:dyDescent="0.25">
      <c r="A78" s="55" t="s">
        <v>54</v>
      </c>
      <c r="B78" s="20" t="s">
        <v>7</v>
      </c>
      <c r="C78" s="20" t="s">
        <v>56</v>
      </c>
      <c r="D78" s="206">
        <v>129</v>
      </c>
      <c r="E78" s="37"/>
      <c r="F78" s="17"/>
      <c r="G78" s="17"/>
      <c r="H78" s="17">
        <f t="shared" si="13"/>
        <v>0</v>
      </c>
      <c r="I78" s="72"/>
      <c r="J78" s="134"/>
      <c r="K78" s="155"/>
      <c r="L78" s="134"/>
    </row>
    <row r="79" spans="1:12" ht="12.75" hidden="1" customHeight="1" x14ac:dyDescent="0.25">
      <c r="A79" s="93" t="s">
        <v>26</v>
      </c>
      <c r="B79" s="14" t="s">
        <v>7</v>
      </c>
      <c r="C79" s="20" t="s">
        <v>56</v>
      </c>
      <c r="D79" s="206" t="s">
        <v>6</v>
      </c>
      <c r="E79" s="37"/>
      <c r="F79" s="17"/>
      <c r="G79" s="17"/>
      <c r="H79" s="17">
        <f t="shared" si="13"/>
        <v>0</v>
      </c>
      <c r="I79" s="72"/>
      <c r="J79" s="134"/>
      <c r="K79" s="155"/>
      <c r="L79" s="134"/>
    </row>
    <row r="80" spans="1:12" ht="12.75" hidden="1" customHeight="1" x14ac:dyDescent="0.25">
      <c r="A80" s="14" t="s">
        <v>10</v>
      </c>
      <c r="B80" s="14" t="s">
        <v>7</v>
      </c>
      <c r="C80" s="20" t="s">
        <v>56</v>
      </c>
      <c r="D80" s="206" t="s">
        <v>9</v>
      </c>
      <c r="E80" s="37"/>
      <c r="F80" s="17"/>
      <c r="G80" s="17"/>
      <c r="H80" s="17">
        <f t="shared" si="13"/>
        <v>0</v>
      </c>
      <c r="I80" s="72"/>
      <c r="J80" s="134"/>
      <c r="K80" s="155"/>
      <c r="L80" s="134"/>
    </row>
    <row r="81" spans="1:12" ht="12.75" hidden="1" customHeight="1" x14ac:dyDescent="0.25">
      <c r="A81" s="14" t="s">
        <v>24</v>
      </c>
      <c r="B81" s="14" t="s">
        <v>7</v>
      </c>
      <c r="C81" s="20" t="s">
        <v>56</v>
      </c>
      <c r="D81" s="206" t="s">
        <v>21</v>
      </c>
      <c r="E81" s="37"/>
      <c r="F81" s="17"/>
      <c r="G81" s="17"/>
      <c r="H81" s="17">
        <f t="shared" si="13"/>
        <v>0</v>
      </c>
      <c r="I81" s="153"/>
      <c r="J81" s="134"/>
      <c r="K81" s="134"/>
      <c r="L81" s="134"/>
    </row>
    <row r="82" spans="1:12" ht="22.5" hidden="1" customHeight="1" x14ac:dyDescent="0.25">
      <c r="A82" s="36" t="s">
        <v>12</v>
      </c>
      <c r="B82" s="19" t="s">
        <v>11</v>
      </c>
      <c r="C82" s="22"/>
      <c r="D82" s="57"/>
      <c r="E82" s="45"/>
      <c r="F82" s="28"/>
      <c r="G82" s="28"/>
      <c r="H82" s="17">
        <f t="shared" si="13"/>
        <v>0</v>
      </c>
      <c r="I82" s="153"/>
      <c r="J82" s="134"/>
      <c r="K82" s="134"/>
      <c r="L82" s="134"/>
    </row>
    <row r="83" spans="1:12" ht="22.5" hidden="1" customHeight="1" x14ac:dyDescent="0.25">
      <c r="A83" s="58" t="s">
        <v>73</v>
      </c>
      <c r="B83" s="20" t="s">
        <v>11</v>
      </c>
      <c r="C83" s="242" t="s">
        <v>71</v>
      </c>
      <c r="D83" s="243"/>
      <c r="E83" s="37"/>
      <c r="F83" s="17"/>
      <c r="G83" s="17"/>
      <c r="H83" s="17">
        <f t="shared" si="13"/>
        <v>0</v>
      </c>
      <c r="I83" s="153"/>
      <c r="J83" s="134"/>
      <c r="K83" s="134"/>
      <c r="L83" s="134"/>
    </row>
    <row r="84" spans="1:12" ht="12.75" hidden="1" customHeight="1" x14ac:dyDescent="0.25">
      <c r="A84" s="58" t="s">
        <v>48</v>
      </c>
      <c r="B84" s="20" t="s">
        <v>11</v>
      </c>
      <c r="C84" s="24" t="s">
        <v>71</v>
      </c>
      <c r="D84" s="57">
        <v>530</v>
      </c>
      <c r="E84" s="37"/>
      <c r="F84" s="17"/>
      <c r="G84" s="17"/>
      <c r="H84" s="17">
        <f t="shared" si="13"/>
        <v>0</v>
      </c>
      <c r="I84" s="153"/>
      <c r="J84" s="134"/>
      <c r="K84" s="134"/>
      <c r="L84" s="134"/>
    </row>
    <row r="85" spans="1:12" ht="12.75" hidden="1" customHeight="1" x14ac:dyDescent="0.25">
      <c r="A85" s="36" t="s">
        <v>40</v>
      </c>
      <c r="B85" s="32" t="s">
        <v>39</v>
      </c>
      <c r="C85" s="199"/>
      <c r="D85" s="188"/>
      <c r="E85" s="45"/>
      <c r="F85" s="28"/>
      <c r="G85" s="28"/>
      <c r="H85" s="17">
        <f t="shared" si="13"/>
        <v>0</v>
      </c>
      <c r="I85" s="72"/>
      <c r="J85" s="134"/>
      <c r="K85" s="155"/>
      <c r="L85" s="134"/>
    </row>
    <row r="86" spans="1:12" ht="25.5" hidden="1" customHeight="1" x14ac:dyDescent="0.25">
      <c r="A86" s="55" t="s">
        <v>57</v>
      </c>
      <c r="B86" s="20" t="s">
        <v>39</v>
      </c>
      <c r="C86" s="230" t="s">
        <v>58</v>
      </c>
      <c r="D86" s="231"/>
      <c r="E86" s="37"/>
      <c r="F86" s="17"/>
      <c r="G86" s="17"/>
      <c r="H86" s="17">
        <f t="shared" si="13"/>
        <v>0</v>
      </c>
      <c r="I86" s="153"/>
      <c r="J86" s="134"/>
      <c r="K86" s="134"/>
      <c r="L86" s="134"/>
    </row>
    <row r="87" spans="1:12" ht="12.75" hidden="1" customHeight="1" x14ac:dyDescent="0.25">
      <c r="A87" s="55" t="s">
        <v>59</v>
      </c>
      <c r="B87" s="20" t="s">
        <v>39</v>
      </c>
      <c r="C87" s="50" t="s">
        <v>58</v>
      </c>
      <c r="D87" s="42">
        <v>530</v>
      </c>
      <c r="E87" s="37"/>
      <c r="F87" s="28"/>
      <c r="G87" s="28"/>
      <c r="H87" s="17">
        <f t="shared" si="13"/>
        <v>0</v>
      </c>
      <c r="I87" s="153"/>
      <c r="J87" s="134"/>
      <c r="K87" s="134"/>
      <c r="L87" s="134"/>
    </row>
    <row r="88" spans="1:12" ht="12.75" hidden="1" customHeight="1" x14ac:dyDescent="0.25">
      <c r="A88" s="14" t="s">
        <v>14</v>
      </c>
      <c r="B88" s="194" t="s">
        <v>13</v>
      </c>
      <c r="C88" s="27"/>
      <c r="D88" s="188"/>
      <c r="E88" s="45"/>
      <c r="F88" s="28"/>
      <c r="G88" s="28"/>
      <c r="H88" s="17">
        <f t="shared" si="13"/>
        <v>0</v>
      </c>
      <c r="I88" s="72"/>
      <c r="J88" s="134"/>
      <c r="K88" s="155"/>
      <c r="L88" s="134"/>
    </row>
    <row r="89" spans="1:12" ht="12.75" hidden="1" customHeight="1" x14ac:dyDescent="0.25">
      <c r="A89" s="93" t="s">
        <v>64</v>
      </c>
      <c r="B89" s="14" t="s">
        <v>13</v>
      </c>
      <c r="C89" s="53" t="s">
        <v>62</v>
      </c>
      <c r="D89" s="57"/>
      <c r="E89" s="37"/>
      <c r="F89" s="17"/>
      <c r="G89" s="17"/>
      <c r="H89" s="17">
        <f t="shared" si="13"/>
        <v>0</v>
      </c>
      <c r="I89" s="153"/>
      <c r="J89" s="134"/>
      <c r="K89" s="134"/>
      <c r="L89" s="134"/>
    </row>
    <row r="90" spans="1:12" ht="12.75" hidden="1" customHeight="1" x14ac:dyDescent="0.25">
      <c r="A90" s="14" t="s">
        <v>16</v>
      </c>
      <c r="B90" s="14" t="s">
        <v>13</v>
      </c>
      <c r="C90" s="54" t="s">
        <v>63</v>
      </c>
      <c r="D90" s="206" t="s">
        <v>15</v>
      </c>
      <c r="E90" s="37"/>
      <c r="F90" s="17"/>
      <c r="G90" s="17"/>
      <c r="H90" s="17">
        <f t="shared" si="13"/>
        <v>0</v>
      </c>
      <c r="I90" s="153"/>
      <c r="J90" s="134"/>
      <c r="K90" s="134"/>
      <c r="L90" s="134"/>
    </row>
    <row r="91" spans="1:12" ht="12.75" hidden="1" customHeight="1" x14ac:dyDescent="0.25">
      <c r="A91" s="14" t="s">
        <v>18</v>
      </c>
      <c r="B91" s="194" t="s">
        <v>17</v>
      </c>
      <c r="C91" s="27"/>
      <c r="D91" s="188"/>
      <c r="E91" s="45"/>
      <c r="F91" s="28"/>
      <c r="G91" s="28"/>
      <c r="H91" s="17">
        <f t="shared" si="13"/>
        <v>0</v>
      </c>
      <c r="I91" s="72"/>
      <c r="J91" s="134"/>
      <c r="K91" s="134"/>
      <c r="L91" s="134"/>
    </row>
    <row r="92" spans="1:12" ht="12.75" hidden="1" customHeight="1" x14ac:dyDescent="0.25">
      <c r="A92" s="55" t="s">
        <v>60</v>
      </c>
      <c r="B92" s="14" t="s">
        <v>17</v>
      </c>
      <c r="C92" s="222" t="s">
        <v>61</v>
      </c>
      <c r="D92" s="223"/>
      <c r="E92" s="37"/>
      <c r="F92" s="17"/>
      <c r="G92" s="17"/>
      <c r="H92" s="17">
        <f t="shared" si="13"/>
        <v>0</v>
      </c>
      <c r="I92" s="153"/>
      <c r="J92" s="134"/>
      <c r="K92" s="134"/>
      <c r="L92" s="134"/>
    </row>
    <row r="93" spans="1:12" ht="12.75" hidden="1" customHeight="1" x14ac:dyDescent="0.25">
      <c r="A93" s="93" t="s">
        <v>41</v>
      </c>
      <c r="B93" s="14" t="s">
        <v>17</v>
      </c>
      <c r="C93" s="51" t="s">
        <v>61</v>
      </c>
      <c r="D93" s="206">
        <v>853</v>
      </c>
      <c r="E93" s="37"/>
      <c r="F93" s="17"/>
      <c r="G93" s="17"/>
      <c r="H93" s="17">
        <f t="shared" si="13"/>
        <v>0</v>
      </c>
      <c r="I93" s="153"/>
      <c r="J93" s="134"/>
      <c r="K93" s="134"/>
      <c r="L93" s="134"/>
    </row>
    <row r="94" spans="1:12" ht="14.25" hidden="1" customHeight="1" x14ac:dyDescent="0.25">
      <c r="A94" s="64" t="s">
        <v>45</v>
      </c>
      <c r="B94" s="32" t="s">
        <v>44</v>
      </c>
      <c r="C94" s="27"/>
      <c r="D94" s="188"/>
      <c r="E94" s="47"/>
      <c r="F94" s="48"/>
      <c r="G94" s="48"/>
      <c r="H94" s="17">
        <f t="shared" si="13"/>
        <v>0</v>
      </c>
      <c r="I94" s="153"/>
      <c r="J94" s="134"/>
      <c r="K94" s="134"/>
      <c r="L94" s="134"/>
    </row>
    <row r="95" spans="1:12" ht="21" hidden="1" customHeight="1" x14ac:dyDescent="0.25">
      <c r="A95" s="93" t="s">
        <v>46</v>
      </c>
      <c r="B95" s="19" t="s">
        <v>47</v>
      </c>
      <c r="C95" s="16"/>
      <c r="D95" s="57"/>
      <c r="E95" s="37"/>
      <c r="F95" s="17"/>
      <c r="G95" s="17"/>
      <c r="H95" s="17">
        <f t="shared" si="13"/>
        <v>0</v>
      </c>
      <c r="I95" s="153"/>
      <c r="J95" s="134"/>
      <c r="K95" s="134"/>
      <c r="L95" s="134"/>
    </row>
    <row r="96" spans="1:12" ht="25.5" hidden="1" customHeight="1" x14ac:dyDescent="0.25">
      <c r="A96" s="55" t="s">
        <v>65</v>
      </c>
      <c r="B96" s="20" t="s">
        <v>47</v>
      </c>
      <c r="C96" s="249" t="s">
        <v>66</v>
      </c>
      <c r="D96" s="250"/>
      <c r="E96" s="37"/>
      <c r="F96" s="17"/>
      <c r="G96" s="17"/>
      <c r="H96" s="17">
        <f t="shared" si="13"/>
        <v>0</v>
      </c>
      <c r="I96" s="153"/>
      <c r="J96" s="134"/>
      <c r="K96" s="134"/>
      <c r="L96" s="134"/>
    </row>
    <row r="97" spans="1:12" ht="12.75" hidden="1" customHeight="1" x14ac:dyDescent="0.25">
      <c r="A97" s="93" t="s">
        <v>53</v>
      </c>
      <c r="B97" s="25" t="s">
        <v>47</v>
      </c>
      <c r="C97" s="52" t="s">
        <v>66</v>
      </c>
      <c r="D97" s="40">
        <v>121</v>
      </c>
      <c r="E97" s="37"/>
      <c r="F97" s="17"/>
      <c r="G97" s="17"/>
      <c r="H97" s="17">
        <f t="shared" si="13"/>
        <v>0</v>
      </c>
      <c r="I97" s="134"/>
      <c r="J97" s="134"/>
      <c r="K97" s="134"/>
      <c r="L97" s="134"/>
    </row>
    <row r="98" spans="1:12" ht="12.75" hidden="1" customHeight="1" x14ac:dyDescent="0.25">
      <c r="A98" s="93" t="s">
        <v>54</v>
      </c>
      <c r="B98" s="25" t="s">
        <v>47</v>
      </c>
      <c r="C98" s="52" t="s">
        <v>66</v>
      </c>
      <c r="D98" s="42">
        <v>129</v>
      </c>
      <c r="E98" s="37"/>
      <c r="F98" s="17"/>
      <c r="G98" s="17"/>
      <c r="H98" s="17">
        <f t="shared" si="13"/>
        <v>0</v>
      </c>
      <c r="I98" s="134"/>
      <c r="J98" s="134"/>
      <c r="K98" s="134"/>
      <c r="L98" s="134"/>
    </row>
    <row r="99" spans="1:12" ht="12.75" hidden="1" customHeight="1" x14ac:dyDescent="0.25">
      <c r="A99" s="65" t="s">
        <v>30</v>
      </c>
      <c r="B99" s="194" t="s">
        <v>28</v>
      </c>
      <c r="C99" s="27"/>
      <c r="D99" s="188"/>
      <c r="E99" s="47"/>
      <c r="F99" s="48"/>
      <c r="G99" s="48"/>
      <c r="H99" s="17">
        <f t="shared" si="13"/>
        <v>0</v>
      </c>
      <c r="I99" s="134"/>
      <c r="J99" s="134"/>
      <c r="K99" s="134"/>
      <c r="L99" s="134"/>
    </row>
    <row r="100" spans="1:12" ht="12.75" hidden="1" customHeight="1" x14ac:dyDescent="0.25">
      <c r="A100" s="14" t="s">
        <v>43</v>
      </c>
      <c r="B100" s="32" t="s">
        <v>42</v>
      </c>
      <c r="C100" s="16"/>
      <c r="D100" s="57"/>
      <c r="E100" s="45"/>
      <c r="F100" s="28"/>
      <c r="G100" s="28"/>
      <c r="H100" s="17">
        <f t="shared" si="13"/>
        <v>0</v>
      </c>
      <c r="I100" s="134"/>
      <c r="J100" s="134"/>
      <c r="K100" s="134"/>
      <c r="L100" s="134"/>
    </row>
    <row r="101" spans="1:12" ht="12.75" hidden="1" customHeight="1" x14ac:dyDescent="0.25">
      <c r="A101" s="36" t="s">
        <v>67</v>
      </c>
      <c r="B101" s="20" t="s">
        <v>42</v>
      </c>
      <c r="C101" s="242" t="s">
        <v>68</v>
      </c>
      <c r="D101" s="243"/>
      <c r="E101" s="37"/>
      <c r="F101" s="17"/>
      <c r="G101" s="17"/>
      <c r="H101" s="17">
        <f t="shared" si="13"/>
        <v>0</v>
      </c>
      <c r="I101" s="134"/>
      <c r="J101" s="134"/>
      <c r="K101" s="134"/>
      <c r="L101" s="134"/>
    </row>
    <row r="102" spans="1:12" ht="12.75" hidden="1" customHeight="1" x14ac:dyDescent="0.25">
      <c r="A102" s="93" t="s">
        <v>26</v>
      </c>
      <c r="B102" s="20" t="s">
        <v>42</v>
      </c>
      <c r="C102" s="20" t="s">
        <v>68</v>
      </c>
      <c r="D102" s="24" t="s">
        <v>6</v>
      </c>
      <c r="E102" s="37"/>
      <c r="F102" s="17"/>
      <c r="G102" s="17"/>
      <c r="H102" s="17">
        <f t="shared" si="13"/>
        <v>0</v>
      </c>
      <c r="I102" s="134"/>
      <c r="J102" s="134"/>
      <c r="K102" s="134"/>
      <c r="L102" s="134"/>
    </row>
    <row r="103" spans="1:12" ht="12.75" hidden="1" customHeight="1" x14ac:dyDescent="0.25">
      <c r="A103" s="14" t="s">
        <v>20</v>
      </c>
      <c r="B103" s="32" t="s">
        <v>19</v>
      </c>
      <c r="C103" s="49"/>
      <c r="D103" s="102"/>
      <c r="E103" s="45"/>
      <c r="F103" s="28"/>
      <c r="G103" s="28"/>
      <c r="H103" s="17">
        <f t="shared" si="13"/>
        <v>0</v>
      </c>
      <c r="I103" s="134"/>
      <c r="J103" s="134"/>
      <c r="K103" s="134"/>
      <c r="L103" s="134"/>
    </row>
    <row r="104" spans="1:12" ht="12.75" hidden="1" customHeight="1" x14ac:dyDescent="0.25">
      <c r="A104" s="93" t="s">
        <v>70</v>
      </c>
      <c r="B104" s="7" t="s">
        <v>19</v>
      </c>
      <c r="C104" s="249" t="s">
        <v>69</v>
      </c>
      <c r="D104" s="250"/>
      <c r="E104" s="37"/>
      <c r="F104" s="17"/>
      <c r="G104" s="17"/>
      <c r="H104" s="17">
        <f t="shared" si="13"/>
        <v>0</v>
      </c>
      <c r="I104" s="134"/>
      <c r="J104" s="134"/>
      <c r="K104" s="134"/>
      <c r="L104" s="134"/>
    </row>
    <row r="105" spans="1:12" ht="12.75" hidden="1" customHeight="1" x14ac:dyDescent="0.25">
      <c r="A105" s="93" t="s">
        <v>26</v>
      </c>
      <c r="B105" s="20" t="s">
        <v>19</v>
      </c>
      <c r="C105" s="56" t="s">
        <v>69</v>
      </c>
      <c r="D105" s="42">
        <v>244</v>
      </c>
      <c r="E105" s="37"/>
      <c r="F105" s="28"/>
      <c r="G105" s="28"/>
      <c r="H105" s="17">
        <f t="shared" si="13"/>
        <v>0</v>
      </c>
      <c r="I105" s="134"/>
      <c r="J105" s="134"/>
      <c r="K105" s="134"/>
      <c r="L105" s="134"/>
    </row>
    <row r="106" spans="1:12" ht="104.25" hidden="1" customHeight="1" x14ac:dyDescent="0.25">
      <c r="A106" s="62"/>
      <c r="B106" s="62"/>
      <c r="C106" s="62"/>
      <c r="D106" s="103"/>
      <c r="E106" s="62"/>
      <c r="F106" s="124"/>
      <c r="G106" s="120"/>
      <c r="H106" s="17">
        <f t="shared" si="13"/>
        <v>0</v>
      </c>
      <c r="I106" s="134"/>
      <c r="J106" s="134"/>
      <c r="K106" s="134"/>
      <c r="L106" s="134"/>
    </row>
    <row r="107" spans="1:12" ht="18.75" hidden="1" customHeight="1" x14ac:dyDescent="0.25">
      <c r="A107" s="63"/>
      <c r="B107" s="274"/>
      <c r="C107" s="274"/>
      <c r="D107" s="274"/>
      <c r="E107" s="274"/>
      <c r="F107" s="120"/>
      <c r="G107" s="120"/>
      <c r="H107" s="17">
        <f t="shared" si="13"/>
        <v>0</v>
      </c>
      <c r="I107" s="134"/>
      <c r="J107" s="134"/>
      <c r="K107" s="134"/>
      <c r="L107" s="134"/>
    </row>
    <row r="108" spans="1:12" ht="12.75" hidden="1" customHeight="1" x14ac:dyDescent="0.25">
      <c r="A108" s="274" t="s">
        <v>77</v>
      </c>
      <c r="B108" s="274"/>
      <c r="C108" s="274"/>
      <c r="D108" s="274"/>
      <c r="E108" s="274"/>
      <c r="F108" s="120"/>
      <c r="G108" s="120"/>
      <c r="H108" s="17">
        <f t="shared" si="13"/>
        <v>0</v>
      </c>
      <c r="I108" s="134"/>
      <c r="J108" s="134"/>
      <c r="K108" s="134"/>
      <c r="L108" s="134"/>
    </row>
    <row r="109" spans="1:12" ht="12.75" hidden="1" customHeight="1" x14ac:dyDescent="0.25">
      <c r="A109" s="182"/>
      <c r="B109" s="274"/>
      <c r="C109" s="274"/>
      <c r="D109" s="274"/>
      <c r="E109" s="274"/>
      <c r="F109" s="120"/>
      <c r="G109" s="120"/>
      <c r="H109" s="17">
        <f t="shared" si="13"/>
        <v>0</v>
      </c>
      <c r="I109" s="134"/>
      <c r="J109" s="134"/>
      <c r="K109" s="134"/>
      <c r="L109" s="134"/>
    </row>
    <row r="110" spans="1:12" ht="12.75" hidden="1" customHeight="1" x14ac:dyDescent="0.25">
      <c r="A110" s="171"/>
      <c r="B110" s="274"/>
      <c r="C110" s="274"/>
      <c r="D110" s="274"/>
      <c r="E110" s="274"/>
      <c r="F110" s="120"/>
      <c r="G110" s="120"/>
      <c r="H110" s="17">
        <f t="shared" si="13"/>
        <v>0</v>
      </c>
      <c r="I110" s="134"/>
      <c r="J110" s="134"/>
      <c r="K110" s="134"/>
      <c r="L110" s="134"/>
    </row>
    <row r="111" spans="1:12" ht="12.75" hidden="1" customHeight="1" x14ac:dyDescent="0.25">
      <c r="A111" s="171"/>
      <c r="B111" s="274"/>
      <c r="C111" s="274"/>
      <c r="D111" s="274"/>
      <c r="E111" s="274"/>
      <c r="F111" s="120"/>
      <c r="G111" s="120"/>
      <c r="H111" s="17">
        <f t="shared" si="13"/>
        <v>0</v>
      </c>
      <c r="I111" s="134"/>
      <c r="J111" s="134"/>
      <c r="K111" s="134"/>
      <c r="L111" s="134"/>
    </row>
    <row r="112" spans="1:12" ht="12.75" hidden="1" customHeight="1" x14ac:dyDescent="0.25">
      <c r="A112" s="171"/>
      <c r="B112" s="274"/>
      <c r="C112" s="274"/>
      <c r="D112" s="274"/>
      <c r="E112" s="274"/>
      <c r="F112" s="120"/>
      <c r="G112" s="120"/>
      <c r="H112" s="17">
        <f t="shared" si="13"/>
        <v>0</v>
      </c>
      <c r="I112" s="134"/>
      <c r="J112" s="134"/>
      <c r="K112" s="134"/>
      <c r="L112" s="134"/>
    </row>
    <row r="113" spans="1:12" ht="12.75" hidden="1" customHeight="1" x14ac:dyDescent="0.25">
      <c r="A113" s="171"/>
      <c r="B113" s="274"/>
      <c r="C113" s="274"/>
      <c r="D113" s="274"/>
      <c r="E113" s="274"/>
      <c r="F113" s="120"/>
      <c r="G113" s="120"/>
      <c r="H113" s="17">
        <f t="shared" si="13"/>
        <v>0</v>
      </c>
      <c r="I113" s="134"/>
      <c r="J113" s="134"/>
      <c r="K113" s="134"/>
      <c r="L113" s="134"/>
    </row>
    <row r="114" spans="1:12" ht="12.75" hidden="1" customHeight="1" x14ac:dyDescent="0.25">
      <c r="A114" s="61"/>
      <c r="B114" s="274"/>
      <c r="C114" s="274"/>
      <c r="D114" s="274"/>
      <c r="E114" s="274"/>
      <c r="F114" s="120"/>
      <c r="G114" s="120"/>
      <c r="H114" s="17">
        <f t="shared" si="13"/>
        <v>0</v>
      </c>
      <c r="I114" s="134"/>
      <c r="J114" s="134"/>
      <c r="K114" s="134"/>
      <c r="L114" s="134"/>
    </row>
    <row r="115" spans="1:12" ht="12.75" hidden="1" customHeight="1" x14ac:dyDescent="0.25">
      <c r="A115" s="269" t="s">
        <v>31</v>
      </c>
      <c r="B115" s="269"/>
      <c r="C115" s="269"/>
      <c r="D115" s="269"/>
      <c r="F115" s="120"/>
      <c r="G115" s="120"/>
      <c r="H115" s="17">
        <f t="shared" si="13"/>
        <v>0</v>
      </c>
      <c r="I115" s="134"/>
      <c r="J115" s="134"/>
      <c r="K115" s="134"/>
      <c r="L115" s="134"/>
    </row>
    <row r="116" spans="1:12" ht="12.75" hidden="1" customHeight="1" x14ac:dyDescent="0.25">
      <c r="A116" s="257" t="s">
        <v>32</v>
      </c>
      <c r="B116" s="257"/>
      <c r="C116" s="257"/>
      <c r="D116" s="257"/>
      <c r="F116" s="120"/>
      <c r="G116" s="120"/>
      <c r="H116" s="17">
        <f t="shared" si="13"/>
        <v>0</v>
      </c>
      <c r="I116" s="134"/>
      <c r="J116" s="134"/>
      <c r="K116" s="134"/>
      <c r="L116" s="134"/>
    </row>
    <row r="117" spans="1:12" ht="12.75" hidden="1" customHeight="1" x14ac:dyDescent="0.25">
      <c r="A117" s="257" t="s">
        <v>85</v>
      </c>
      <c r="B117" s="257"/>
      <c r="C117" s="257"/>
      <c r="D117" s="257"/>
      <c r="F117" s="120"/>
      <c r="G117" s="120"/>
      <c r="H117" s="17">
        <f t="shared" si="13"/>
        <v>0</v>
      </c>
      <c r="I117" s="134"/>
      <c r="J117" s="134"/>
      <c r="K117" s="134"/>
      <c r="L117" s="134"/>
    </row>
    <row r="118" spans="1:12" ht="12.75" hidden="1" customHeight="1" x14ac:dyDescent="0.25">
      <c r="F118" s="120"/>
      <c r="G118" s="120"/>
      <c r="H118" s="17">
        <f t="shared" si="13"/>
        <v>0</v>
      </c>
      <c r="I118" s="134"/>
      <c r="J118" s="134"/>
      <c r="K118" s="134"/>
      <c r="L118" s="134"/>
    </row>
    <row r="119" spans="1:12" ht="12.75" hidden="1" customHeight="1" x14ac:dyDescent="0.25">
      <c r="A119" s="270" t="s">
        <v>1</v>
      </c>
      <c r="B119" s="6" t="s">
        <v>0</v>
      </c>
      <c r="C119" s="7" t="s">
        <v>2</v>
      </c>
      <c r="D119" s="203" t="s">
        <v>3</v>
      </c>
      <c r="E119" s="78" t="s">
        <v>87</v>
      </c>
      <c r="F119" s="118"/>
      <c r="G119" s="118"/>
      <c r="H119" s="17">
        <f t="shared" si="13"/>
        <v>0</v>
      </c>
      <c r="I119" s="134"/>
      <c r="J119" s="134"/>
      <c r="K119" s="134"/>
      <c r="L119" s="134"/>
    </row>
    <row r="120" spans="1:12" ht="12.75" hidden="1" customHeight="1" x14ac:dyDescent="0.25">
      <c r="A120" s="272"/>
      <c r="B120" s="8"/>
      <c r="C120" s="9"/>
      <c r="D120" s="100"/>
      <c r="E120" s="204"/>
      <c r="F120" s="119"/>
      <c r="G120" s="119"/>
      <c r="H120" s="17">
        <f t="shared" si="13"/>
        <v>0</v>
      </c>
      <c r="I120" s="134"/>
      <c r="J120" s="134"/>
      <c r="K120" s="134"/>
      <c r="L120" s="134"/>
    </row>
    <row r="121" spans="1:12" ht="12.75" hidden="1" customHeight="1" x14ac:dyDescent="0.25">
      <c r="A121" s="183" t="s">
        <v>37</v>
      </c>
      <c r="B121" s="184"/>
      <c r="C121" s="13"/>
      <c r="D121" s="101"/>
      <c r="E121" s="77">
        <f>E122+E146+E151</f>
        <v>3356121.17</v>
      </c>
      <c r="F121" s="74"/>
      <c r="G121" s="74"/>
      <c r="H121" s="17">
        <f t="shared" si="13"/>
        <v>0</v>
      </c>
      <c r="I121" s="134"/>
      <c r="J121" s="134"/>
      <c r="K121" s="134"/>
      <c r="L121" s="134"/>
    </row>
    <row r="122" spans="1:12" ht="12.75" hidden="1" customHeight="1" x14ac:dyDescent="0.25">
      <c r="A122" s="187"/>
      <c r="B122" s="235" t="s">
        <v>80</v>
      </c>
      <c r="C122" s="236"/>
      <c r="D122" s="237"/>
      <c r="E122" s="47">
        <f>E123+E127+E134+E137+E140+E143</f>
        <v>2742500</v>
      </c>
      <c r="F122" s="74"/>
      <c r="G122" s="74"/>
      <c r="H122" s="17">
        <f t="shared" ref="H122:H185" si="14">G122</f>
        <v>0</v>
      </c>
      <c r="I122" s="134"/>
      <c r="J122" s="134"/>
      <c r="K122" s="134"/>
      <c r="L122" s="134"/>
    </row>
    <row r="123" spans="1:12" ht="12.75" hidden="1" customHeight="1" x14ac:dyDescent="0.25">
      <c r="A123" s="190" t="s">
        <v>36</v>
      </c>
      <c r="B123" s="19" t="s">
        <v>38</v>
      </c>
      <c r="C123" s="16"/>
      <c r="D123" s="22"/>
      <c r="E123" s="45">
        <f>E124</f>
        <v>445641</v>
      </c>
      <c r="F123" s="74"/>
      <c r="G123" s="74"/>
      <c r="H123" s="17">
        <f t="shared" si="14"/>
        <v>0</v>
      </c>
      <c r="I123" s="134"/>
      <c r="J123" s="134"/>
      <c r="K123" s="134"/>
      <c r="L123" s="134"/>
    </row>
    <row r="124" spans="1:12" ht="12.75" hidden="1" customHeight="1" x14ac:dyDescent="0.25">
      <c r="A124" s="191" t="s">
        <v>72</v>
      </c>
      <c r="B124" s="20" t="s">
        <v>38</v>
      </c>
      <c r="C124" s="242" t="s">
        <v>52</v>
      </c>
      <c r="D124" s="243"/>
      <c r="E124" s="37">
        <f>E125+E126</f>
        <v>445641</v>
      </c>
      <c r="F124" s="121"/>
      <c r="G124" s="121"/>
      <c r="H124" s="17">
        <f t="shared" si="14"/>
        <v>0</v>
      </c>
      <c r="I124" s="134"/>
      <c r="J124" s="134"/>
      <c r="K124" s="134"/>
      <c r="L124" s="134"/>
    </row>
    <row r="125" spans="1:12" ht="12.75" hidden="1" customHeight="1" x14ac:dyDescent="0.25">
      <c r="A125" s="186" t="s">
        <v>53</v>
      </c>
      <c r="B125" s="20" t="s">
        <v>38</v>
      </c>
      <c r="C125" s="20" t="s">
        <v>52</v>
      </c>
      <c r="D125" s="22" t="s">
        <v>5</v>
      </c>
      <c r="E125" s="37">
        <v>342274</v>
      </c>
      <c r="F125" s="121"/>
      <c r="G125" s="121"/>
      <c r="H125" s="17">
        <f t="shared" si="14"/>
        <v>0</v>
      </c>
      <c r="I125" s="134"/>
      <c r="J125" s="134"/>
      <c r="K125" s="134"/>
      <c r="L125" s="134"/>
    </row>
    <row r="126" spans="1:12" ht="12.75" hidden="1" customHeight="1" x14ac:dyDescent="0.25">
      <c r="A126" s="185" t="s">
        <v>54</v>
      </c>
      <c r="B126" s="20" t="s">
        <v>38</v>
      </c>
      <c r="C126" s="20" t="s">
        <v>52</v>
      </c>
      <c r="D126" s="22" t="s">
        <v>76</v>
      </c>
      <c r="E126" s="37">
        <v>103367</v>
      </c>
      <c r="F126" s="121"/>
      <c r="G126" s="121"/>
      <c r="H126" s="17">
        <f t="shared" si="14"/>
        <v>0</v>
      </c>
      <c r="I126" s="134"/>
      <c r="J126" s="134"/>
      <c r="K126" s="134"/>
      <c r="L126" s="134"/>
    </row>
    <row r="127" spans="1:12" ht="12.75" hidden="1" customHeight="1" x14ac:dyDescent="0.25">
      <c r="A127" s="186" t="s">
        <v>8</v>
      </c>
      <c r="B127" s="195" t="s">
        <v>7</v>
      </c>
      <c r="C127" s="16"/>
      <c r="D127" s="57"/>
      <c r="E127" s="45">
        <f>E128</f>
        <v>2220311.1</v>
      </c>
      <c r="F127" s="74"/>
      <c r="G127" s="74"/>
      <c r="H127" s="17">
        <f t="shared" si="14"/>
        <v>0</v>
      </c>
      <c r="I127" s="134"/>
      <c r="J127" s="134"/>
      <c r="K127" s="134"/>
      <c r="L127" s="134"/>
    </row>
    <row r="128" spans="1:12" ht="12.75" hidden="1" customHeight="1" x14ac:dyDescent="0.25">
      <c r="A128" s="185" t="s">
        <v>8</v>
      </c>
      <c r="B128" s="14" t="s">
        <v>7</v>
      </c>
      <c r="C128" s="19" t="s">
        <v>56</v>
      </c>
      <c r="D128" s="57"/>
      <c r="E128" s="37">
        <f>E129+E130+E131+E132+E133</f>
        <v>2220311.1</v>
      </c>
      <c r="F128" s="121"/>
      <c r="G128" s="121"/>
      <c r="H128" s="17">
        <f t="shared" si="14"/>
        <v>0</v>
      </c>
      <c r="I128" s="134"/>
      <c r="J128" s="134"/>
      <c r="K128" s="134"/>
      <c r="L128" s="134"/>
    </row>
    <row r="129" spans="1:12" ht="12.75" hidden="1" customHeight="1" x14ac:dyDescent="0.25">
      <c r="A129" s="186" t="s">
        <v>53</v>
      </c>
      <c r="B129" s="14" t="s">
        <v>7</v>
      </c>
      <c r="C129" s="20" t="s">
        <v>56</v>
      </c>
      <c r="D129" s="206" t="s">
        <v>5</v>
      </c>
      <c r="E129" s="37">
        <v>1460730</v>
      </c>
      <c r="F129" s="121"/>
      <c r="G129" s="121"/>
      <c r="H129" s="17">
        <f t="shared" si="14"/>
        <v>0</v>
      </c>
      <c r="I129" s="134"/>
      <c r="J129" s="134"/>
      <c r="K129" s="134"/>
      <c r="L129" s="134"/>
    </row>
    <row r="130" spans="1:12" ht="12.75" hidden="1" customHeight="1" x14ac:dyDescent="0.25">
      <c r="A130" s="185" t="s">
        <v>54</v>
      </c>
      <c r="B130" s="20" t="s">
        <v>7</v>
      </c>
      <c r="C130" s="20" t="s">
        <v>56</v>
      </c>
      <c r="D130" s="206">
        <v>119</v>
      </c>
      <c r="E130" s="37">
        <v>441140</v>
      </c>
      <c r="F130" s="121"/>
      <c r="G130" s="121"/>
      <c r="H130" s="17">
        <f t="shared" si="14"/>
        <v>0</v>
      </c>
      <c r="I130" s="134"/>
      <c r="J130" s="134"/>
      <c r="K130" s="134"/>
      <c r="L130" s="134"/>
    </row>
    <row r="131" spans="1:12" ht="12.75" hidden="1" customHeight="1" x14ac:dyDescent="0.25">
      <c r="A131" s="186" t="s">
        <v>26</v>
      </c>
      <c r="B131" s="14" t="s">
        <v>7</v>
      </c>
      <c r="C131" s="20" t="s">
        <v>56</v>
      </c>
      <c r="D131" s="206" t="s">
        <v>6</v>
      </c>
      <c r="E131" s="37">
        <v>286341.09999999998</v>
      </c>
      <c r="F131" s="121"/>
      <c r="G131" s="121"/>
      <c r="H131" s="17">
        <f t="shared" si="14"/>
        <v>0</v>
      </c>
      <c r="I131" s="134"/>
      <c r="J131" s="134"/>
      <c r="K131" s="134"/>
      <c r="L131" s="134"/>
    </row>
    <row r="132" spans="1:12" ht="12.75" hidden="1" customHeight="1" x14ac:dyDescent="0.25">
      <c r="A132" s="195" t="s">
        <v>10</v>
      </c>
      <c r="B132" s="14" t="s">
        <v>7</v>
      </c>
      <c r="C132" s="20" t="s">
        <v>56</v>
      </c>
      <c r="D132" s="206" t="s">
        <v>9</v>
      </c>
      <c r="E132" s="37">
        <v>21200</v>
      </c>
      <c r="F132" s="121"/>
      <c r="G132" s="121"/>
      <c r="H132" s="17">
        <f t="shared" si="14"/>
        <v>0</v>
      </c>
      <c r="I132" s="134"/>
      <c r="J132" s="134"/>
      <c r="K132" s="134"/>
      <c r="L132" s="134"/>
    </row>
    <row r="133" spans="1:12" ht="12.75" hidden="1" customHeight="1" x14ac:dyDescent="0.25">
      <c r="A133" s="195" t="s">
        <v>24</v>
      </c>
      <c r="B133" s="14" t="s">
        <v>7</v>
      </c>
      <c r="C133" s="20" t="s">
        <v>56</v>
      </c>
      <c r="D133" s="206" t="s">
        <v>21</v>
      </c>
      <c r="E133" s="37">
        <v>10900</v>
      </c>
      <c r="F133" s="121"/>
      <c r="G133" s="121"/>
      <c r="H133" s="17">
        <f t="shared" si="14"/>
        <v>0</v>
      </c>
      <c r="I133" s="134"/>
      <c r="J133" s="134"/>
      <c r="K133" s="134"/>
      <c r="L133" s="134"/>
    </row>
    <row r="134" spans="1:12" ht="25.5" hidden="1" customHeight="1" x14ac:dyDescent="0.25">
      <c r="A134" s="190" t="s">
        <v>12</v>
      </c>
      <c r="B134" s="19" t="s">
        <v>11</v>
      </c>
      <c r="C134" s="22"/>
      <c r="D134" s="57"/>
      <c r="E134" s="45">
        <f>E135</f>
        <v>41100</v>
      </c>
      <c r="F134" s="74"/>
      <c r="G134" s="74"/>
      <c r="H134" s="17">
        <f t="shared" si="14"/>
        <v>0</v>
      </c>
      <c r="I134" s="134"/>
      <c r="J134" s="134"/>
      <c r="K134" s="134"/>
      <c r="L134" s="134"/>
    </row>
    <row r="135" spans="1:12" ht="12.75" hidden="1" customHeight="1" x14ac:dyDescent="0.25">
      <c r="A135" s="196" t="s">
        <v>73</v>
      </c>
      <c r="B135" s="20" t="s">
        <v>11</v>
      </c>
      <c r="C135" s="242" t="s">
        <v>71</v>
      </c>
      <c r="D135" s="243"/>
      <c r="E135" s="37">
        <v>41100</v>
      </c>
      <c r="F135" s="121"/>
      <c r="G135" s="121"/>
      <c r="H135" s="17">
        <f t="shared" si="14"/>
        <v>0</v>
      </c>
      <c r="I135" s="134"/>
      <c r="J135" s="134"/>
      <c r="K135" s="134"/>
      <c r="L135" s="134"/>
    </row>
    <row r="136" spans="1:12" ht="12.75" hidden="1" customHeight="1" x14ac:dyDescent="0.25">
      <c r="A136" s="196" t="s">
        <v>48</v>
      </c>
      <c r="B136" s="20" t="s">
        <v>11</v>
      </c>
      <c r="C136" s="24" t="s">
        <v>71</v>
      </c>
      <c r="D136" s="57">
        <v>530</v>
      </c>
      <c r="E136" s="37">
        <v>41100</v>
      </c>
      <c r="F136" s="121"/>
      <c r="G136" s="121"/>
      <c r="H136" s="17">
        <f t="shared" si="14"/>
        <v>0</v>
      </c>
      <c r="I136" s="134"/>
      <c r="J136" s="134"/>
      <c r="K136" s="134"/>
      <c r="L136" s="134"/>
    </row>
    <row r="137" spans="1:12" ht="12.75" hidden="1" customHeight="1" x14ac:dyDescent="0.25">
      <c r="A137" s="192" t="s">
        <v>40</v>
      </c>
      <c r="B137" s="32" t="s">
        <v>39</v>
      </c>
      <c r="C137" s="199"/>
      <c r="D137" s="188"/>
      <c r="E137" s="45">
        <f>E138</f>
        <v>20920</v>
      </c>
      <c r="F137" s="74"/>
      <c r="G137" s="74"/>
      <c r="H137" s="17">
        <f t="shared" si="14"/>
        <v>0</v>
      </c>
      <c r="I137" s="134"/>
      <c r="J137" s="134"/>
      <c r="K137" s="134"/>
      <c r="L137" s="134"/>
    </row>
    <row r="138" spans="1:12" ht="12.75" hidden="1" customHeight="1" x14ac:dyDescent="0.25">
      <c r="A138" s="193" t="s">
        <v>57</v>
      </c>
      <c r="B138" s="20" t="s">
        <v>39</v>
      </c>
      <c r="C138" s="230" t="s">
        <v>58</v>
      </c>
      <c r="D138" s="231"/>
      <c r="E138" s="37">
        <f>E139</f>
        <v>20920</v>
      </c>
      <c r="F138" s="121"/>
      <c r="G138" s="121"/>
      <c r="H138" s="17">
        <f t="shared" si="14"/>
        <v>0</v>
      </c>
      <c r="I138" s="134"/>
      <c r="J138" s="134"/>
      <c r="K138" s="134"/>
      <c r="L138" s="134"/>
    </row>
    <row r="139" spans="1:12" ht="12.75" hidden="1" customHeight="1" x14ac:dyDescent="0.25">
      <c r="A139" s="191" t="s">
        <v>59</v>
      </c>
      <c r="B139" s="20" t="s">
        <v>39</v>
      </c>
      <c r="C139" s="50" t="s">
        <v>58</v>
      </c>
      <c r="D139" s="42">
        <v>530</v>
      </c>
      <c r="E139" s="37">
        <v>20920</v>
      </c>
      <c r="F139" s="74"/>
      <c r="G139" s="74"/>
      <c r="H139" s="17">
        <f t="shared" si="14"/>
        <v>0</v>
      </c>
      <c r="I139" s="134"/>
      <c r="J139" s="134"/>
      <c r="K139" s="134"/>
      <c r="L139" s="134"/>
    </row>
    <row r="140" spans="1:12" ht="12.75" hidden="1" customHeight="1" x14ac:dyDescent="0.25">
      <c r="A140" s="194" t="s">
        <v>14</v>
      </c>
      <c r="B140" s="194" t="s">
        <v>13</v>
      </c>
      <c r="C140" s="27"/>
      <c r="D140" s="188"/>
      <c r="E140" s="45">
        <f t="shared" ref="E140:E141" si="15">E141</f>
        <v>10000</v>
      </c>
      <c r="F140" s="74"/>
      <c r="G140" s="74"/>
      <c r="H140" s="17">
        <f t="shared" si="14"/>
        <v>0</v>
      </c>
      <c r="I140" s="134"/>
      <c r="J140" s="134"/>
      <c r="K140" s="134"/>
      <c r="L140" s="134"/>
    </row>
    <row r="141" spans="1:12" ht="12.75" hidden="1" customHeight="1" x14ac:dyDescent="0.25">
      <c r="A141" s="186" t="s">
        <v>64</v>
      </c>
      <c r="B141" s="14" t="s">
        <v>13</v>
      </c>
      <c r="C141" s="53" t="s">
        <v>62</v>
      </c>
      <c r="D141" s="57"/>
      <c r="E141" s="37">
        <f t="shared" si="15"/>
        <v>10000</v>
      </c>
      <c r="F141" s="121"/>
      <c r="G141" s="121"/>
      <c r="H141" s="17">
        <f t="shared" si="14"/>
        <v>0</v>
      </c>
      <c r="I141" s="134"/>
      <c r="J141" s="134"/>
      <c r="K141" s="134"/>
      <c r="L141" s="134"/>
    </row>
    <row r="142" spans="1:12" ht="12.75" hidden="1" customHeight="1" x14ac:dyDescent="0.25">
      <c r="A142" s="195" t="s">
        <v>16</v>
      </c>
      <c r="B142" s="14" t="s">
        <v>13</v>
      </c>
      <c r="C142" s="54" t="s">
        <v>63</v>
      </c>
      <c r="D142" s="206" t="s">
        <v>15</v>
      </c>
      <c r="E142" s="37">
        <v>10000</v>
      </c>
      <c r="F142" s="121"/>
      <c r="G142" s="121"/>
      <c r="H142" s="17">
        <f t="shared" si="14"/>
        <v>0</v>
      </c>
      <c r="I142" s="134"/>
      <c r="J142" s="134"/>
      <c r="K142" s="134"/>
      <c r="L142" s="134"/>
    </row>
    <row r="143" spans="1:12" ht="12.75" hidden="1" customHeight="1" x14ac:dyDescent="0.25">
      <c r="A143" s="194" t="s">
        <v>18</v>
      </c>
      <c r="B143" s="194" t="s">
        <v>17</v>
      </c>
      <c r="C143" s="27"/>
      <c r="D143" s="188"/>
      <c r="E143" s="45">
        <f t="shared" ref="E143:E144" si="16">E144</f>
        <v>4527.8999999999996</v>
      </c>
      <c r="F143" s="74"/>
      <c r="G143" s="74"/>
      <c r="H143" s="17">
        <f t="shared" si="14"/>
        <v>0</v>
      </c>
      <c r="I143" s="134"/>
      <c r="J143" s="134"/>
      <c r="K143" s="134"/>
      <c r="L143" s="134"/>
    </row>
    <row r="144" spans="1:12" ht="12.75" hidden="1" customHeight="1" x14ac:dyDescent="0.25">
      <c r="A144" s="185" t="s">
        <v>60</v>
      </c>
      <c r="B144" s="14" t="s">
        <v>17</v>
      </c>
      <c r="C144" s="222" t="s">
        <v>61</v>
      </c>
      <c r="D144" s="223"/>
      <c r="E144" s="37">
        <f t="shared" si="16"/>
        <v>4527.8999999999996</v>
      </c>
      <c r="F144" s="121"/>
      <c r="G144" s="121"/>
      <c r="H144" s="17">
        <f t="shared" si="14"/>
        <v>0</v>
      </c>
      <c r="I144" s="134"/>
      <c r="J144" s="134"/>
      <c r="K144" s="134"/>
      <c r="L144" s="134"/>
    </row>
    <row r="145" spans="1:12" ht="12.75" hidden="1" customHeight="1" x14ac:dyDescent="0.25">
      <c r="A145" s="186" t="s">
        <v>41</v>
      </c>
      <c r="B145" s="14" t="s">
        <v>17</v>
      </c>
      <c r="C145" s="51" t="s">
        <v>61</v>
      </c>
      <c r="D145" s="206">
        <v>853</v>
      </c>
      <c r="E145" s="37">
        <v>4527.8999999999996</v>
      </c>
      <c r="F145" s="121"/>
      <c r="G145" s="121"/>
      <c r="H145" s="17">
        <f t="shared" si="14"/>
        <v>0</v>
      </c>
      <c r="I145" s="134"/>
      <c r="J145" s="134"/>
      <c r="K145" s="134"/>
      <c r="L145" s="134"/>
    </row>
    <row r="146" spans="1:12" ht="12.75" hidden="1" customHeight="1" x14ac:dyDescent="0.25">
      <c r="A146" s="197"/>
      <c r="B146" s="246" t="s">
        <v>81</v>
      </c>
      <c r="C146" s="247"/>
      <c r="D146" s="248"/>
      <c r="E146" s="47">
        <f t="shared" ref="E146:E147" si="17">E147</f>
        <v>57579</v>
      </c>
      <c r="F146" s="74"/>
      <c r="G146" s="74"/>
      <c r="H146" s="17">
        <f t="shared" si="14"/>
        <v>0</v>
      </c>
      <c r="I146" s="134"/>
      <c r="J146" s="134"/>
      <c r="K146" s="134"/>
      <c r="L146" s="134"/>
    </row>
    <row r="147" spans="1:12" ht="12.75" hidden="1" customHeight="1" x14ac:dyDescent="0.25">
      <c r="A147" s="186" t="s">
        <v>46</v>
      </c>
      <c r="B147" s="19" t="s">
        <v>47</v>
      </c>
      <c r="C147" s="16"/>
      <c r="D147" s="57"/>
      <c r="E147" s="37">
        <f t="shared" si="17"/>
        <v>57579</v>
      </c>
      <c r="F147" s="121"/>
      <c r="G147" s="121"/>
      <c r="H147" s="17">
        <f t="shared" si="14"/>
        <v>0</v>
      </c>
      <c r="I147" s="134"/>
      <c r="J147" s="134"/>
      <c r="K147" s="134"/>
      <c r="L147" s="134"/>
    </row>
    <row r="148" spans="1:12" ht="12.75" hidden="1" customHeight="1" x14ac:dyDescent="0.25">
      <c r="A148" s="185" t="s">
        <v>65</v>
      </c>
      <c r="B148" s="20" t="s">
        <v>47</v>
      </c>
      <c r="C148" s="249" t="s">
        <v>66</v>
      </c>
      <c r="D148" s="250"/>
      <c r="E148" s="37">
        <f>E149+E150</f>
        <v>57579</v>
      </c>
      <c r="F148" s="121"/>
      <c r="G148" s="121"/>
      <c r="H148" s="17">
        <f t="shared" si="14"/>
        <v>0</v>
      </c>
      <c r="I148" s="134"/>
      <c r="J148" s="134"/>
      <c r="K148" s="134"/>
      <c r="L148" s="134"/>
    </row>
    <row r="149" spans="1:12" ht="12.75" hidden="1" customHeight="1" x14ac:dyDescent="0.25">
      <c r="A149" s="186" t="s">
        <v>53</v>
      </c>
      <c r="B149" s="25" t="s">
        <v>47</v>
      </c>
      <c r="C149" s="52" t="s">
        <v>66</v>
      </c>
      <c r="D149" s="40">
        <v>121</v>
      </c>
      <c r="E149" s="37">
        <v>44224</v>
      </c>
      <c r="F149" s="121"/>
      <c r="G149" s="121"/>
      <c r="H149" s="17">
        <f t="shared" si="14"/>
        <v>0</v>
      </c>
      <c r="I149" s="134"/>
      <c r="J149" s="134"/>
      <c r="K149" s="134"/>
      <c r="L149" s="134"/>
    </row>
    <row r="150" spans="1:12" ht="12.75" hidden="1" customHeight="1" x14ac:dyDescent="0.25">
      <c r="A150" s="186" t="s">
        <v>54</v>
      </c>
      <c r="B150" s="25" t="s">
        <v>47</v>
      </c>
      <c r="C150" s="52" t="s">
        <v>66</v>
      </c>
      <c r="D150" s="42">
        <v>119</v>
      </c>
      <c r="E150" s="37">
        <v>13355</v>
      </c>
      <c r="F150" s="121"/>
      <c r="G150" s="121"/>
      <c r="H150" s="17">
        <f t="shared" si="14"/>
        <v>0</v>
      </c>
      <c r="I150" s="134"/>
      <c r="J150" s="134"/>
      <c r="K150" s="134"/>
      <c r="L150" s="134"/>
    </row>
    <row r="151" spans="1:12" ht="12.75" hidden="1" customHeight="1" x14ac:dyDescent="0.25">
      <c r="A151" s="187"/>
      <c r="B151" s="235" t="s">
        <v>82</v>
      </c>
      <c r="C151" s="236"/>
      <c r="D151" s="237"/>
      <c r="E151" s="47">
        <f>E152+E155</f>
        <v>556042.16999999993</v>
      </c>
      <c r="F151" s="74"/>
      <c r="G151" s="74"/>
      <c r="H151" s="17">
        <f t="shared" si="14"/>
        <v>0</v>
      </c>
      <c r="I151" s="134"/>
      <c r="J151" s="134"/>
      <c r="K151" s="134"/>
      <c r="L151" s="134"/>
    </row>
    <row r="152" spans="1:12" ht="12.75" hidden="1" customHeight="1" x14ac:dyDescent="0.25">
      <c r="A152" s="195" t="s">
        <v>43</v>
      </c>
      <c r="B152" s="32" t="s">
        <v>42</v>
      </c>
      <c r="C152" s="16"/>
      <c r="D152" s="57"/>
      <c r="E152" s="45">
        <f>E153</f>
        <v>416042.17</v>
      </c>
      <c r="F152" s="74"/>
      <c r="G152" s="74"/>
      <c r="H152" s="17">
        <f t="shared" si="14"/>
        <v>0</v>
      </c>
      <c r="I152" s="134"/>
      <c r="J152" s="134"/>
      <c r="K152" s="134"/>
      <c r="L152" s="134"/>
    </row>
    <row r="153" spans="1:12" ht="12.75" hidden="1" customHeight="1" x14ac:dyDescent="0.25">
      <c r="A153" s="202" t="s">
        <v>67</v>
      </c>
      <c r="B153" s="20" t="s">
        <v>42</v>
      </c>
      <c r="C153" s="242" t="s">
        <v>68</v>
      </c>
      <c r="D153" s="243"/>
      <c r="E153" s="37">
        <f>E154</f>
        <v>416042.17</v>
      </c>
      <c r="F153" s="121"/>
      <c r="G153" s="121"/>
      <c r="H153" s="17">
        <f t="shared" si="14"/>
        <v>0</v>
      </c>
      <c r="I153" s="134"/>
      <c r="J153" s="134"/>
      <c r="K153" s="134"/>
      <c r="L153" s="134"/>
    </row>
    <row r="154" spans="1:12" ht="12.75" hidden="1" customHeight="1" x14ac:dyDescent="0.25">
      <c r="A154" s="186" t="s">
        <v>26</v>
      </c>
      <c r="B154" s="20" t="s">
        <v>42</v>
      </c>
      <c r="C154" s="20" t="s">
        <v>68</v>
      </c>
      <c r="D154" s="24" t="s">
        <v>6</v>
      </c>
      <c r="E154" s="37">
        <v>416042.17</v>
      </c>
      <c r="F154" s="121"/>
      <c r="G154" s="121"/>
      <c r="H154" s="17">
        <f t="shared" si="14"/>
        <v>0</v>
      </c>
      <c r="I154" s="134"/>
      <c r="J154" s="134"/>
      <c r="K154" s="134"/>
      <c r="L154" s="134"/>
    </row>
    <row r="155" spans="1:12" ht="12.75" hidden="1" customHeight="1" x14ac:dyDescent="0.25">
      <c r="A155" s="195" t="s">
        <v>20</v>
      </c>
      <c r="B155" s="32" t="s">
        <v>19</v>
      </c>
      <c r="C155" s="49"/>
      <c r="D155" s="102"/>
      <c r="E155" s="45">
        <f t="shared" ref="E155:E156" si="18">E156</f>
        <v>140000</v>
      </c>
      <c r="F155" s="74"/>
      <c r="G155" s="74"/>
      <c r="H155" s="17">
        <f t="shared" si="14"/>
        <v>0</v>
      </c>
      <c r="I155" s="134"/>
      <c r="J155" s="134"/>
      <c r="K155" s="134"/>
      <c r="L155" s="134"/>
    </row>
    <row r="156" spans="1:12" ht="12.75" hidden="1" customHeight="1" x14ac:dyDescent="0.25">
      <c r="A156" s="186" t="s">
        <v>70</v>
      </c>
      <c r="B156" s="7" t="s">
        <v>19</v>
      </c>
      <c r="C156" s="249" t="s">
        <v>69</v>
      </c>
      <c r="D156" s="250"/>
      <c r="E156" s="37">
        <f t="shared" si="18"/>
        <v>140000</v>
      </c>
      <c r="F156" s="121"/>
      <c r="G156" s="121"/>
      <c r="H156" s="17">
        <f t="shared" si="14"/>
        <v>0</v>
      </c>
      <c r="I156" s="134"/>
      <c r="J156" s="134"/>
      <c r="K156" s="134"/>
      <c r="L156" s="134"/>
    </row>
    <row r="157" spans="1:12" ht="12.75" hidden="1" customHeight="1" x14ac:dyDescent="0.25">
      <c r="A157" s="200" t="s">
        <v>26</v>
      </c>
      <c r="B157" s="20" t="s">
        <v>19</v>
      </c>
      <c r="C157" s="56" t="s">
        <v>69</v>
      </c>
      <c r="D157" s="42">
        <v>244</v>
      </c>
      <c r="E157" s="37">
        <v>140000</v>
      </c>
      <c r="F157" s="74"/>
      <c r="G157" s="74"/>
      <c r="H157" s="17">
        <f t="shared" si="14"/>
        <v>0</v>
      </c>
      <c r="I157" s="134"/>
      <c r="J157" s="134"/>
      <c r="K157" s="134"/>
      <c r="L157" s="134"/>
    </row>
    <row r="158" spans="1:12" ht="12.75" hidden="1" customHeight="1" x14ac:dyDescent="0.25">
      <c r="A158" s="201"/>
      <c r="B158" s="266" t="s">
        <v>35</v>
      </c>
      <c r="C158" s="267"/>
      <c r="D158" s="268"/>
      <c r="E158" s="114">
        <f>E121</f>
        <v>3356121.17</v>
      </c>
      <c r="F158" s="125"/>
      <c r="G158" s="125"/>
      <c r="H158" s="17">
        <f t="shared" si="14"/>
        <v>0</v>
      </c>
      <c r="I158" s="134"/>
      <c r="J158" s="134"/>
      <c r="K158" s="134"/>
      <c r="L158" s="134"/>
    </row>
    <row r="159" spans="1:12" ht="12.75" hidden="1" customHeight="1" x14ac:dyDescent="0.25">
      <c r="F159" s="120"/>
      <c r="G159" s="120"/>
      <c r="H159" s="17">
        <f t="shared" si="14"/>
        <v>0</v>
      </c>
      <c r="I159" s="134"/>
      <c r="J159" s="134"/>
      <c r="K159" s="134"/>
      <c r="L159" s="134"/>
    </row>
    <row r="160" spans="1:12" ht="12.75" hidden="1" customHeight="1" x14ac:dyDescent="0.25">
      <c r="F160" s="120"/>
      <c r="G160" s="120"/>
      <c r="H160" s="17">
        <f t="shared" si="14"/>
        <v>0</v>
      </c>
      <c r="I160" s="134"/>
      <c r="J160" s="134"/>
      <c r="K160" s="134"/>
      <c r="L160" s="134"/>
    </row>
    <row r="161" spans="1:12" ht="369.75" hidden="1" customHeight="1" x14ac:dyDescent="0.25">
      <c r="A161" s="66"/>
      <c r="B161" s="66"/>
      <c r="C161" s="66"/>
      <c r="D161" s="104"/>
      <c r="E161" s="66"/>
      <c r="F161" s="124"/>
      <c r="G161" s="120"/>
      <c r="H161" s="17">
        <f t="shared" si="14"/>
        <v>0</v>
      </c>
      <c r="I161" s="134"/>
      <c r="J161" s="134"/>
      <c r="K161" s="134"/>
      <c r="L161" s="134"/>
    </row>
    <row r="162" spans="1:12" ht="12.75" hidden="1" customHeight="1" x14ac:dyDescent="0.25">
      <c r="A162" s="66"/>
      <c r="B162" s="66"/>
      <c r="C162" s="66"/>
      <c r="D162" s="104"/>
      <c r="E162" s="66"/>
      <c r="F162" s="124"/>
      <c r="G162" s="124"/>
      <c r="H162" s="17">
        <f t="shared" si="14"/>
        <v>0</v>
      </c>
      <c r="I162" s="134"/>
      <c r="J162" s="134"/>
      <c r="K162" s="134"/>
      <c r="L162" s="134"/>
    </row>
    <row r="163" spans="1:12" ht="12.75" hidden="1" customHeight="1" x14ac:dyDescent="0.25">
      <c r="A163" s="63"/>
      <c r="B163" s="63"/>
      <c r="C163" s="63"/>
      <c r="D163" s="105"/>
      <c r="E163" s="63"/>
      <c r="F163" s="145"/>
      <c r="G163" s="146"/>
      <c r="H163" s="17">
        <f t="shared" si="14"/>
        <v>0</v>
      </c>
      <c r="I163" s="134"/>
      <c r="J163" s="134"/>
      <c r="K163" s="134"/>
      <c r="L163" s="134"/>
    </row>
    <row r="164" spans="1:12" ht="12.75" hidden="1" customHeight="1" x14ac:dyDescent="0.25">
      <c r="A164" s="63"/>
      <c r="B164" s="63"/>
      <c r="C164" s="63"/>
      <c r="D164" s="105"/>
      <c r="E164" s="63"/>
      <c r="F164" s="147"/>
      <c r="G164" s="148"/>
      <c r="H164" s="17">
        <f t="shared" si="14"/>
        <v>0</v>
      </c>
      <c r="I164" s="134"/>
      <c r="J164" s="134"/>
      <c r="K164" s="134"/>
      <c r="L164" s="134"/>
    </row>
    <row r="165" spans="1:12" ht="12.75" hidden="1" customHeight="1" x14ac:dyDescent="0.25">
      <c r="A165" s="63"/>
      <c r="B165" s="63"/>
      <c r="C165" s="63"/>
      <c r="D165" s="105"/>
      <c r="E165" s="63"/>
      <c r="F165" s="147"/>
      <c r="G165" s="148"/>
      <c r="H165" s="17">
        <f t="shared" si="14"/>
        <v>0</v>
      </c>
      <c r="I165" s="134"/>
      <c r="J165" s="134"/>
      <c r="K165" s="134"/>
      <c r="L165" s="134"/>
    </row>
    <row r="166" spans="1:12" ht="12.75" hidden="1" customHeight="1" x14ac:dyDescent="0.25">
      <c r="A166" s="63"/>
      <c r="B166" s="63"/>
      <c r="C166" s="63"/>
      <c r="D166" s="105"/>
      <c r="E166" s="63"/>
      <c r="F166" s="147"/>
      <c r="G166" s="148"/>
      <c r="H166" s="17">
        <f t="shared" si="14"/>
        <v>0</v>
      </c>
      <c r="I166" s="134"/>
      <c r="J166" s="134"/>
      <c r="K166" s="134"/>
      <c r="L166" s="134"/>
    </row>
    <row r="167" spans="1:12" ht="12.75" hidden="1" customHeight="1" x14ac:dyDescent="0.25">
      <c r="A167" s="63"/>
      <c r="B167" s="63"/>
      <c r="C167" s="63"/>
      <c r="D167" s="105"/>
      <c r="E167" s="63"/>
      <c r="F167" s="147"/>
      <c r="G167" s="148"/>
      <c r="H167" s="17">
        <f t="shared" si="14"/>
        <v>0</v>
      </c>
      <c r="I167" s="134"/>
      <c r="J167" s="134"/>
      <c r="K167" s="134"/>
      <c r="L167" s="134"/>
    </row>
    <row r="168" spans="1:12" ht="43.5" hidden="1" customHeight="1" x14ac:dyDescent="0.25">
      <c r="F168" s="149"/>
      <c r="G168" s="150"/>
      <c r="H168" s="17">
        <f t="shared" si="14"/>
        <v>0</v>
      </c>
      <c r="I168" s="134"/>
      <c r="J168" s="134"/>
      <c r="K168" s="134"/>
      <c r="L168" s="134"/>
    </row>
    <row r="169" spans="1:12" ht="12.75" hidden="1" customHeight="1" x14ac:dyDescent="0.25">
      <c r="A169" s="269" t="s">
        <v>31</v>
      </c>
      <c r="B169" s="269"/>
      <c r="C169" s="269"/>
      <c r="D169" s="269"/>
      <c r="F169" s="120"/>
      <c r="G169" s="120"/>
      <c r="H169" s="17">
        <f t="shared" si="14"/>
        <v>0</v>
      </c>
      <c r="I169" s="134"/>
      <c r="J169" s="134"/>
      <c r="K169" s="134"/>
      <c r="L169" s="134"/>
    </row>
    <row r="170" spans="1:12" ht="12.75" hidden="1" customHeight="1" x14ac:dyDescent="0.25">
      <c r="A170" s="257" t="s">
        <v>32</v>
      </c>
      <c r="B170" s="257"/>
      <c r="C170" s="257"/>
      <c r="D170" s="257"/>
      <c r="F170" s="120"/>
      <c r="G170" s="120"/>
      <c r="H170" s="17">
        <f t="shared" si="14"/>
        <v>0</v>
      </c>
      <c r="I170" s="134"/>
      <c r="J170" s="134"/>
      <c r="K170" s="134"/>
      <c r="L170" s="134"/>
    </row>
    <row r="171" spans="1:12" ht="12.75" hidden="1" customHeight="1" x14ac:dyDescent="0.25">
      <c r="A171" s="257" t="s">
        <v>33</v>
      </c>
      <c r="B171" s="257"/>
      <c r="C171" s="257"/>
      <c r="D171" s="257"/>
      <c r="E171" s="257"/>
      <c r="F171" s="120"/>
      <c r="G171" s="120"/>
      <c r="H171" s="17">
        <f t="shared" si="14"/>
        <v>0</v>
      </c>
      <c r="I171" s="134"/>
      <c r="J171" s="134"/>
      <c r="K171" s="134"/>
      <c r="L171" s="134"/>
    </row>
    <row r="172" spans="1:12" ht="12.75" hidden="1" customHeight="1" x14ac:dyDescent="0.25">
      <c r="F172" s="120"/>
      <c r="G172" s="120"/>
      <c r="H172" s="17">
        <f t="shared" si="14"/>
        <v>0</v>
      </c>
      <c r="I172" s="134"/>
      <c r="J172" s="134"/>
      <c r="K172" s="134"/>
      <c r="L172" s="134"/>
    </row>
    <row r="173" spans="1:12" ht="12.75" hidden="1" customHeight="1" x14ac:dyDescent="0.25">
      <c r="A173" s="203" t="s">
        <v>1</v>
      </c>
      <c r="B173" s="6" t="s">
        <v>0</v>
      </c>
      <c r="C173" s="7" t="s">
        <v>2</v>
      </c>
      <c r="D173" s="203" t="s">
        <v>3</v>
      </c>
      <c r="E173" s="260">
        <v>2016</v>
      </c>
      <c r="F173" s="151"/>
      <c r="G173" s="151"/>
      <c r="H173" s="17">
        <f t="shared" si="14"/>
        <v>0</v>
      </c>
      <c r="I173" s="134"/>
      <c r="J173" s="134"/>
      <c r="K173" s="134"/>
      <c r="L173" s="134"/>
    </row>
    <row r="174" spans="1:12" ht="12.75" hidden="1" customHeight="1" x14ac:dyDescent="0.25">
      <c r="A174" s="204"/>
      <c r="B174" s="8"/>
      <c r="C174" s="9"/>
      <c r="D174" s="100"/>
      <c r="E174" s="261"/>
      <c r="F174" s="152"/>
      <c r="G174" s="152"/>
      <c r="H174" s="17">
        <f t="shared" si="14"/>
        <v>0</v>
      </c>
      <c r="I174" s="134"/>
      <c r="J174" s="134"/>
      <c r="K174" s="134"/>
      <c r="L174" s="134"/>
    </row>
    <row r="175" spans="1:12" ht="12.75" hidden="1" customHeight="1" x14ac:dyDescent="0.25">
      <c r="A175" s="183" t="s">
        <v>37</v>
      </c>
      <c r="B175" s="184"/>
      <c r="C175" s="13"/>
      <c r="D175" s="101"/>
      <c r="E175" s="76">
        <f>E176+E200+E205</f>
        <v>3356121.17</v>
      </c>
      <c r="F175" s="69"/>
      <c r="G175" s="69"/>
      <c r="H175" s="17">
        <f t="shared" si="14"/>
        <v>0</v>
      </c>
      <c r="I175" s="134"/>
      <c r="J175" s="134"/>
      <c r="K175" s="134"/>
      <c r="L175" s="134"/>
    </row>
    <row r="176" spans="1:12" ht="12.75" hidden="1" customHeight="1" x14ac:dyDescent="0.25">
      <c r="A176" s="187"/>
      <c r="B176" s="235" t="s">
        <v>80</v>
      </c>
      <c r="C176" s="236"/>
      <c r="D176" s="237"/>
      <c r="E176" s="73">
        <f>E177+E181+E188+E191+E194+E197</f>
        <v>2742500</v>
      </c>
      <c r="F176" s="48"/>
      <c r="G176" s="48"/>
      <c r="H176" s="17">
        <f t="shared" si="14"/>
        <v>0</v>
      </c>
      <c r="I176" s="134"/>
      <c r="J176" s="134"/>
      <c r="K176" s="134"/>
      <c r="L176" s="134"/>
    </row>
    <row r="177" spans="1:12" ht="12.75" hidden="1" customHeight="1" x14ac:dyDescent="0.25">
      <c r="A177" s="190" t="s">
        <v>36</v>
      </c>
      <c r="B177" s="19" t="s">
        <v>38</v>
      </c>
      <c r="C177" s="16"/>
      <c r="D177" s="22"/>
      <c r="E177" s="73">
        <f>E178</f>
        <v>445641</v>
      </c>
      <c r="F177" s="28"/>
      <c r="G177" s="28"/>
      <c r="H177" s="17">
        <f t="shared" si="14"/>
        <v>0</v>
      </c>
      <c r="I177" s="134"/>
      <c r="J177" s="134"/>
      <c r="K177" s="134"/>
      <c r="L177" s="134"/>
    </row>
    <row r="178" spans="1:12" ht="12.75" hidden="1" customHeight="1" x14ac:dyDescent="0.25">
      <c r="A178" s="191" t="s">
        <v>72</v>
      </c>
      <c r="B178" s="20" t="s">
        <v>38</v>
      </c>
      <c r="C178" s="242" t="s">
        <v>52</v>
      </c>
      <c r="D178" s="243"/>
      <c r="E178" s="75">
        <f>E179+E180</f>
        <v>445641</v>
      </c>
      <c r="F178" s="17"/>
      <c r="G178" s="17"/>
      <c r="H178" s="17">
        <f t="shared" si="14"/>
        <v>0</v>
      </c>
      <c r="I178" s="134"/>
      <c r="J178" s="134"/>
      <c r="K178" s="134"/>
      <c r="L178" s="134"/>
    </row>
    <row r="179" spans="1:12" ht="12.75" hidden="1" customHeight="1" x14ac:dyDescent="0.25">
      <c r="A179" s="186" t="s">
        <v>53</v>
      </c>
      <c r="B179" s="20" t="s">
        <v>38</v>
      </c>
      <c r="C179" s="20" t="s">
        <v>52</v>
      </c>
      <c r="D179" s="22" t="s">
        <v>5</v>
      </c>
      <c r="E179" s="75">
        <v>342274</v>
      </c>
      <c r="F179" s="17"/>
      <c r="G179" s="17"/>
      <c r="H179" s="17">
        <f t="shared" si="14"/>
        <v>0</v>
      </c>
      <c r="I179" s="134"/>
      <c r="J179" s="134"/>
      <c r="K179" s="134"/>
      <c r="L179" s="134"/>
    </row>
    <row r="180" spans="1:12" ht="12.75" hidden="1" customHeight="1" x14ac:dyDescent="0.25">
      <c r="A180" s="185" t="s">
        <v>54</v>
      </c>
      <c r="B180" s="20" t="s">
        <v>38</v>
      </c>
      <c r="C180" s="20" t="s">
        <v>52</v>
      </c>
      <c r="D180" s="22" t="s">
        <v>76</v>
      </c>
      <c r="E180" s="75">
        <v>103367</v>
      </c>
      <c r="F180" s="17"/>
      <c r="G180" s="17"/>
      <c r="H180" s="17">
        <f t="shared" si="14"/>
        <v>0</v>
      </c>
      <c r="I180" s="134"/>
      <c r="J180" s="134"/>
      <c r="K180" s="134"/>
      <c r="L180" s="134"/>
    </row>
    <row r="181" spans="1:12" ht="12.75" hidden="1" customHeight="1" x14ac:dyDescent="0.25">
      <c r="A181" s="186" t="s">
        <v>8</v>
      </c>
      <c r="B181" s="195" t="s">
        <v>7</v>
      </c>
      <c r="C181" s="16"/>
      <c r="D181" s="57"/>
      <c r="E181" s="73">
        <f>E182</f>
        <v>2220311.1</v>
      </c>
      <c r="F181" s="28"/>
      <c r="G181" s="28"/>
      <c r="H181" s="17">
        <f t="shared" si="14"/>
        <v>0</v>
      </c>
      <c r="I181" s="134"/>
      <c r="J181" s="134"/>
      <c r="K181" s="134"/>
      <c r="L181" s="134"/>
    </row>
    <row r="182" spans="1:12" ht="12.75" hidden="1" customHeight="1" x14ac:dyDescent="0.25">
      <c r="A182" s="185" t="s">
        <v>8</v>
      </c>
      <c r="B182" s="14" t="s">
        <v>7</v>
      </c>
      <c r="C182" s="19" t="s">
        <v>56</v>
      </c>
      <c r="D182" s="57"/>
      <c r="E182" s="75">
        <f>E183+E184+E185+E186+E187</f>
        <v>2220311.1</v>
      </c>
      <c r="F182" s="17"/>
      <c r="G182" s="17"/>
      <c r="H182" s="17">
        <f t="shared" si="14"/>
        <v>0</v>
      </c>
      <c r="I182" s="134"/>
      <c r="J182" s="134"/>
      <c r="K182" s="134"/>
      <c r="L182" s="134"/>
    </row>
    <row r="183" spans="1:12" ht="12.75" hidden="1" customHeight="1" x14ac:dyDescent="0.25">
      <c r="A183" s="186" t="s">
        <v>53</v>
      </c>
      <c r="B183" s="14" t="s">
        <v>7</v>
      </c>
      <c r="C183" s="20" t="s">
        <v>56</v>
      </c>
      <c r="D183" s="206" t="s">
        <v>5</v>
      </c>
      <c r="E183" s="75">
        <v>1460730</v>
      </c>
      <c r="F183" s="17"/>
      <c r="G183" s="17"/>
      <c r="H183" s="17">
        <f t="shared" si="14"/>
        <v>0</v>
      </c>
      <c r="I183" s="134"/>
      <c r="J183" s="134"/>
      <c r="K183" s="134"/>
      <c r="L183" s="134"/>
    </row>
    <row r="184" spans="1:12" ht="12.75" hidden="1" customHeight="1" x14ac:dyDescent="0.25">
      <c r="A184" s="185" t="s">
        <v>54</v>
      </c>
      <c r="B184" s="20" t="s">
        <v>7</v>
      </c>
      <c r="C184" s="20" t="s">
        <v>56</v>
      </c>
      <c r="D184" s="206">
        <v>119</v>
      </c>
      <c r="E184" s="75">
        <v>441140</v>
      </c>
      <c r="F184" s="17"/>
      <c r="G184" s="17"/>
      <c r="H184" s="17">
        <f t="shared" si="14"/>
        <v>0</v>
      </c>
      <c r="I184" s="134"/>
      <c r="J184" s="134"/>
      <c r="K184" s="134"/>
      <c r="L184" s="134"/>
    </row>
    <row r="185" spans="1:12" ht="12.75" hidden="1" customHeight="1" x14ac:dyDescent="0.25">
      <c r="A185" s="186" t="s">
        <v>26</v>
      </c>
      <c r="B185" s="14" t="s">
        <v>7</v>
      </c>
      <c r="C185" s="20" t="s">
        <v>56</v>
      </c>
      <c r="D185" s="206" t="s">
        <v>6</v>
      </c>
      <c r="E185" s="75">
        <v>286341.09999999998</v>
      </c>
      <c r="F185" s="17"/>
      <c r="G185" s="17"/>
      <c r="H185" s="17">
        <f t="shared" si="14"/>
        <v>0</v>
      </c>
      <c r="I185" s="134"/>
      <c r="J185" s="134"/>
      <c r="K185" s="134"/>
      <c r="L185" s="134"/>
    </row>
    <row r="186" spans="1:12" ht="12.75" hidden="1" customHeight="1" x14ac:dyDescent="0.25">
      <c r="A186" s="195" t="s">
        <v>10</v>
      </c>
      <c r="B186" s="14" t="s">
        <v>7</v>
      </c>
      <c r="C186" s="20" t="s">
        <v>56</v>
      </c>
      <c r="D186" s="206" t="s">
        <v>9</v>
      </c>
      <c r="E186" s="75">
        <v>21200</v>
      </c>
      <c r="F186" s="17"/>
      <c r="G186" s="17"/>
      <c r="H186" s="17">
        <f t="shared" ref="H186:H212" si="19">G186</f>
        <v>0</v>
      </c>
      <c r="I186" s="134"/>
      <c r="J186" s="134"/>
      <c r="K186" s="134"/>
      <c r="L186" s="134"/>
    </row>
    <row r="187" spans="1:12" ht="12.75" hidden="1" customHeight="1" x14ac:dyDescent="0.25">
      <c r="A187" s="195" t="s">
        <v>24</v>
      </c>
      <c r="B187" s="14" t="s">
        <v>7</v>
      </c>
      <c r="C187" s="20" t="s">
        <v>56</v>
      </c>
      <c r="D187" s="206" t="s">
        <v>21</v>
      </c>
      <c r="E187" s="75">
        <v>10900</v>
      </c>
      <c r="F187" s="17"/>
      <c r="G187" s="17"/>
      <c r="H187" s="17">
        <f t="shared" si="19"/>
        <v>0</v>
      </c>
      <c r="I187" s="134"/>
      <c r="J187" s="134"/>
      <c r="K187" s="134"/>
      <c r="L187" s="134"/>
    </row>
    <row r="188" spans="1:12" ht="12.75" hidden="1" customHeight="1" x14ac:dyDescent="0.25">
      <c r="A188" s="190" t="s">
        <v>12</v>
      </c>
      <c r="B188" s="19" t="s">
        <v>11</v>
      </c>
      <c r="C188" s="22"/>
      <c r="D188" s="57"/>
      <c r="E188" s="73">
        <f>E189</f>
        <v>41100</v>
      </c>
      <c r="F188" s="28"/>
      <c r="G188" s="28"/>
      <c r="H188" s="17">
        <f t="shared" si="19"/>
        <v>0</v>
      </c>
      <c r="I188" s="134"/>
      <c r="J188" s="134"/>
      <c r="K188" s="134"/>
      <c r="L188" s="134"/>
    </row>
    <row r="189" spans="1:12" ht="12.75" hidden="1" customHeight="1" x14ac:dyDescent="0.25">
      <c r="A189" s="196" t="s">
        <v>73</v>
      </c>
      <c r="B189" s="20" t="s">
        <v>11</v>
      </c>
      <c r="C189" s="242" t="s">
        <v>71</v>
      </c>
      <c r="D189" s="243"/>
      <c r="E189" s="75">
        <v>41100</v>
      </c>
      <c r="F189" s="17"/>
      <c r="G189" s="17"/>
      <c r="H189" s="17">
        <f t="shared" si="19"/>
        <v>0</v>
      </c>
      <c r="I189" s="134"/>
      <c r="J189" s="134"/>
      <c r="K189" s="134"/>
      <c r="L189" s="134"/>
    </row>
    <row r="190" spans="1:12" ht="12.75" hidden="1" customHeight="1" x14ac:dyDescent="0.25">
      <c r="A190" s="196" t="s">
        <v>48</v>
      </c>
      <c r="B190" s="20" t="s">
        <v>11</v>
      </c>
      <c r="C190" s="24" t="s">
        <v>71</v>
      </c>
      <c r="D190" s="57">
        <v>530</v>
      </c>
      <c r="E190" s="75">
        <v>41100</v>
      </c>
      <c r="F190" s="17"/>
      <c r="G190" s="17"/>
      <c r="H190" s="17">
        <f t="shared" si="19"/>
        <v>0</v>
      </c>
      <c r="I190" s="134"/>
      <c r="J190" s="134"/>
      <c r="K190" s="134"/>
      <c r="L190" s="134"/>
    </row>
    <row r="191" spans="1:12" ht="12.75" hidden="1" customHeight="1" x14ac:dyDescent="0.25">
      <c r="A191" s="192" t="s">
        <v>40</v>
      </c>
      <c r="B191" s="32" t="s">
        <v>39</v>
      </c>
      <c r="C191" s="199"/>
      <c r="D191" s="188"/>
      <c r="E191" s="73">
        <f>E192</f>
        <v>20920</v>
      </c>
      <c r="F191" s="28"/>
      <c r="G191" s="28"/>
      <c r="H191" s="17">
        <f t="shared" si="19"/>
        <v>0</v>
      </c>
      <c r="I191" s="134"/>
      <c r="J191" s="134"/>
      <c r="K191" s="134"/>
      <c r="L191" s="134"/>
    </row>
    <row r="192" spans="1:12" ht="12.75" hidden="1" customHeight="1" x14ac:dyDescent="0.25">
      <c r="A192" s="193" t="s">
        <v>57</v>
      </c>
      <c r="B192" s="20" t="s">
        <v>39</v>
      </c>
      <c r="C192" s="230" t="s">
        <v>58</v>
      </c>
      <c r="D192" s="231"/>
      <c r="E192" s="75">
        <f>E193</f>
        <v>20920</v>
      </c>
      <c r="F192" s="17"/>
      <c r="G192" s="17"/>
      <c r="H192" s="17">
        <f t="shared" si="19"/>
        <v>0</v>
      </c>
      <c r="I192" s="134"/>
      <c r="J192" s="134"/>
      <c r="K192" s="134"/>
      <c r="L192" s="134"/>
    </row>
    <row r="193" spans="1:12" ht="12.75" hidden="1" customHeight="1" x14ac:dyDescent="0.25">
      <c r="A193" s="191" t="s">
        <v>59</v>
      </c>
      <c r="B193" s="20" t="s">
        <v>39</v>
      </c>
      <c r="C193" s="50" t="s">
        <v>58</v>
      </c>
      <c r="D193" s="42">
        <v>530</v>
      </c>
      <c r="E193" s="75">
        <v>20920</v>
      </c>
      <c r="F193" s="28"/>
      <c r="G193" s="28"/>
      <c r="H193" s="17">
        <f t="shared" si="19"/>
        <v>0</v>
      </c>
      <c r="I193" s="134"/>
      <c r="J193" s="134"/>
      <c r="K193" s="134"/>
      <c r="L193" s="134"/>
    </row>
    <row r="194" spans="1:12" ht="12.75" hidden="1" customHeight="1" x14ac:dyDescent="0.25">
      <c r="A194" s="194" t="s">
        <v>14</v>
      </c>
      <c r="B194" s="194" t="s">
        <v>13</v>
      </c>
      <c r="C194" s="27"/>
      <c r="D194" s="188"/>
      <c r="E194" s="73">
        <f t="shared" ref="E194:E195" si="20">E195</f>
        <v>10000</v>
      </c>
      <c r="F194" s="28"/>
      <c r="G194" s="28"/>
      <c r="H194" s="17">
        <f t="shared" si="19"/>
        <v>0</v>
      </c>
      <c r="I194" s="134"/>
      <c r="J194" s="134"/>
      <c r="K194" s="134"/>
      <c r="L194" s="134"/>
    </row>
    <row r="195" spans="1:12" ht="12.75" hidden="1" customHeight="1" x14ac:dyDescent="0.25">
      <c r="A195" s="186" t="s">
        <v>64</v>
      </c>
      <c r="B195" s="14" t="s">
        <v>13</v>
      </c>
      <c r="C195" s="53" t="s">
        <v>62</v>
      </c>
      <c r="D195" s="57"/>
      <c r="E195" s="75">
        <f t="shared" si="20"/>
        <v>10000</v>
      </c>
      <c r="F195" s="17"/>
      <c r="G195" s="17"/>
      <c r="H195" s="17">
        <f t="shared" si="19"/>
        <v>0</v>
      </c>
      <c r="I195" s="134"/>
      <c r="J195" s="134"/>
      <c r="K195" s="134"/>
      <c r="L195" s="134"/>
    </row>
    <row r="196" spans="1:12" ht="12.75" hidden="1" customHeight="1" x14ac:dyDescent="0.25">
      <c r="A196" s="195" t="s">
        <v>16</v>
      </c>
      <c r="B196" s="14" t="s">
        <v>13</v>
      </c>
      <c r="C196" s="54" t="s">
        <v>63</v>
      </c>
      <c r="D196" s="206" t="s">
        <v>15</v>
      </c>
      <c r="E196" s="75">
        <v>10000</v>
      </c>
      <c r="F196" s="17"/>
      <c r="G196" s="17"/>
      <c r="H196" s="17">
        <f t="shared" si="19"/>
        <v>0</v>
      </c>
      <c r="I196" s="134"/>
      <c r="J196" s="134"/>
      <c r="K196" s="134"/>
      <c r="L196" s="134"/>
    </row>
    <row r="197" spans="1:12" ht="12.75" hidden="1" customHeight="1" x14ac:dyDescent="0.25">
      <c r="A197" s="194" t="s">
        <v>18</v>
      </c>
      <c r="B197" s="194" t="s">
        <v>17</v>
      </c>
      <c r="C197" s="27"/>
      <c r="D197" s="188"/>
      <c r="E197" s="73">
        <f t="shared" ref="E197:E198" si="21">E198</f>
        <v>4527.8999999999996</v>
      </c>
      <c r="F197" s="28"/>
      <c r="G197" s="28"/>
      <c r="H197" s="17">
        <f t="shared" si="19"/>
        <v>0</v>
      </c>
      <c r="I197" s="134"/>
      <c r="J197" s="134"/>
      <c r="K197" s="134"/>
      <c r="L197" s="134"/>
    </row>
    <row r="198" spans="1:12" ht="12.75" hidden="1" customHeight="1" x14ac:dyDescent="0.25">
      <c r="A198" s="185" t="s">
        <v>60</v>
      </c>
      <c r="B198" s="14" t="s">
        <v>17</v>
      </c>
      <c r="C198" s="222" t="s">
        <v>61</v>
      </c>
      <c r="D198" s="223"/>
      <c r="E198" s="75">
        <f t="shared" si="21"/>
        <v>4527.8999999999996</v>
      </c>
      <c r="F198" s="17"/>
      <c r="G198" s="17"/>
      <c r="H198" s="17">
        <f t="shared" si="19"/>
        <v>0</v>
      </c>
      <c r="I198" s="134"/>
      <c r="J198" s="134"/>
      <c r="K198" s="134"/>
      <c r="L198" s="134"/>
    </row>
    <row r="199" spans="1:12" ht="12.75" hidden="1" customHeight="1" x14ac:dyDescent="0.25">
      <c r="A199" s="186" t="s">
        <v>41</v>
      </c>
      <c r="B199" s="14" t="s">
        <v>17</v>
      </c>
      <c r="C199" s="51" t="s">
        <v>61</v>
      </c>
      <c r="D199" s="206">
        <v>853</v>
      </c>
      <c r="E199" s="75">
        <v>4527.8999999999996</v>
      </c>
      <c r="F199" s="17"/>
      <c r="G199" s="17"/>
      <c r="H199" s="17">
        <f t="shared" si="19"/>
        <v>0</v>
      </c>
      <c r="I199" s="134"/>
      <c r="J199" s="134"/>
      <c r="K199" s="134"/>
      <c r="L199" s="134"/>
    </row>
    <row r="200" spans="1:12" ht="12.75" hidden="1" customHeight="1" x14ac:dyDescent="0.25">
      <c r="A200" s="197"/>
      <c r="B200" s="246" t="s">
        <v>84</v>
      </c>
      <c r="C200" s="247"/>
      <c r="D200" s="248"/>
      <c r="E200" s="73">
        <f t="shared" ref="E200:E201" si="22">E201</f>
        <v>57579</v>
      </c>
      <c r="F200" s="48"/>
      <c r="G200" s="48"/>
      <c r="H200" s="17">
        <f t="shared" si="19"/>
        <v>0</v>
      </c>
      <c r="I200" s="134"/>
      <c r="J200" s="134"/>
      <c r="K200" s="134"/>
      <c r="L200" s="134"/>
    </row>
    <row r="201" spans="1:12" ht="12.75" hidden="1" customHeight="1" x14ac:dyDescent="0.25">
      <c r="A201" s="186" t="s">
        <v>46</v>
      </c>
      <c r="B201" s="19" t="s">
        <v>47</v>
      </c>
      <c r="C201" s="16"/>
      <c r="D201" s="57"/>
      <c r="E201" s="75">
        <f t="shared" si="22"/>
        <v>57579</v>
      </c>
      <c r="F201" s="17"/>
      <c r="G201" s="17"/>
      <c r="H201" s="17">
        <f t="shared" si="19"/>
        <v>0</v>
      </c>
      <c r="I201" s="134"/>
      <c r="J201" s="134"/>
      <c r="K201" s="134"/>
      <c r="L201" s="134"/>
    </row>
    <row r="202" spans="1:12" ht="12.75" hidden="1" customHeight="1" x14ac:dyDescent="0.25">
      <c r="A202" s="185" t="s">
        <v>65</v>
      </c>
      <c r="B202" s="20" t="s">
        <v>47</v>
      </c>
      <c r="C202" s="249" t="s">
        <v>66</v>
      </c>
      <c r="D202" s="250"/>
      <c r="E202" s="75">
        <f>E203+E204</f>
        <v>57579</v>
      </c>
      <c r="F202" s="17"/>
      <c r="G202" s="17"/>
      <c r="H202" s="17">
        <f t="shared" si="19"/>
        <v>0</v>
      </c>
      <c r="I202" s="134"/>
      <c r="J202" s="134"/>
      <c r="K202" s="134"/>
      <c r="L202" s="134"/>
    </row>
    <row r="203" spans="1:12" ht="12.75" hidden="1" customHeight="1" x14ac:dyDescent="0.25">
      <c r="A203" s="186" t="s">
        <v>53</v>
      </c>
      <c r="B203" s="25" t="s">
        <v>47</v>
      </c>
      <c r="C203" s="52" t="s">
        <v>66</v>
      </c>
      <c r="D203" s="40">
        <v>121</v>
      </c>
      <c r="E203" s="75">
        <v>44224</v>
      </c>
      <c r="F203" s="17"/>
      <c r="G203" s="17"/>
      <c r="H203" s="17">
        <f t="shared" si="19"/>
        <v>0</v>
      </c>
      <c r="I203" s="134"/>
      <c r="J203" s="134"/>
      <c r="K203" s="134"/>
      <c r="L203" s="134"/>
    </row>
    <row r="204" spans="1:12" ht="12.75" hidden="1" customHeight="1" x14ac:dyDescent="0.25">
      <c r="A204" s="186" t="s">
        <v>54</v>
      </c>
      <c r="B204" s="25" t="s">
        <v>47</v>
      </c>
      <c r="C204" s="52" t="s">
        <v>66</v>
      </c>
      <c r="D204" s="42">
        <v>119</v>
      </c>
      <c r="E204" s="75">
        <v>13355</v>
      </c>
      <c r="F204" s="17"/>
      <c r="G204" s="17"/>
      <c r="H204" s="17">
        <f t="shared" si="19"/>
        <v>0</v>
      </c>
      <c r="I204" s="134"/>
      <c r="J204" s="134"/>
      <c r="K204" s="134"/>
      <c r="L204" s="134"/>
    </row>
    <row r="205" spans="1:12" ht="12.75" hidden="1" customHeight="1" x14ac:dyDescent="0.25">
      <c r="A205" s="187"/>
      <c r="B205" s="235" t="s">
        <v>82</v>
      </c>
      <c r="C205" s="236"/>
      <c r="D205" s="237"/>
      <c r="E205" s="73">
        <f>E206+E209</f>
        <v>556042.16999999993</v>
      </c>
      <c r="F205" s="48"/>
      <c r="G205" s="48"/>
      <c r="H205" s="17">
        <f t="shared" si="19"/>
        <v>0</v>
      </c>
      <c r="I205" s="134"/>
      <c r="J205" s="134"/>
      <c r="K205" s="134"/>
      <c r="L205" s="134"/>
    </row>
    <row r="206" spans="1:12" ht="12.75" hidden="1" customHeight="1" x14ac:dyDescent="0.25">
      <c r="A206" s="195" t="s">
        <v>43</v>
      </c>
      <c r="B206" s="32" t="s">
        <v>42</v>
      </c>
      <c r="C206" s="16"/>
      <c r="D206" s="57"/>
      <c r="E206" s="73">
        <f>E207</f>
        <v>416042.17</v>
      </c>
      <c r="F206" s="28"/>
      <c r="G206" s="28"/>
      <c r="H206" s="17">
        <f t="shared" si="19"/>
        <v>0</v>
      </c>
      <c r="I206" s="134"/>
      <c r="J206" s="134"/>
      <c r="K206" s="134"/>
      <c r="L206" s="134"/>
    </row>
    <row r="207" spans="1:12" ht="12.75" hidden="1" customHeight="1" x14ac:dyDescent="0.25">
      <c r="A207" s="202" t="s">
        <v>67</v>
      </c>
      <c r="B207" s="20" t="s">
        <v>42</v>
      </c>
      <c r="C207" s="242" t="s">
        <v>68</v>
      </c>
      <c r="D207" s="243"/>
      <c r="E207" s="75">
        <f>E208</f>
        <v>416042.17</v>
      </c>
      <c r="F207" s="17"/>
      <c r="G207" s="17"/>
      <c r="H207" s="17">
        <f t="shared" si="19"/>
        <v>0</v>
      </c>
      <c r="I207" s="134"/>
      <c r="J207" s="134"/>
      <c r="K207" s="134"/>
      <c r="L207" s="134"/>
    </row>
    <row r="208" spans="1:12" ht="12.75" hidden="1" customHeight="1" x14ac:dyDescent="0.25">
      <c r="A208" s="186" t="s">
        <v>26</v>
      </c>
      <c r="B208" s="20" t="s">
        <v>42</v>
      </c>
      <c r="C208" s="20" t="s">
        <v>68</v>
      </c>
      <c r="D208" s="24" t="s">
        <v>6</v>
      </c>
      <c r="E208" s="75">
        <v>416042.17</v>
      </c>
      <c r="F208" s="17"/>
      <c r="G208" s="17"/>
      <c r="H208" s="17">
        <f t="shared" si="19"/>
        <v>0</v>
      </c>
      <c r="I208" s="134"/>
      <c r="J208" s="134"/>
      <c r="K208" s="134"/>
      <c r="L208" s="134"/>
    </row>
    <row r="209" spans="1:15" ht="12.75" hidden="1" customHeight="1" x14ac:dyDescent="0.25">
      <c r="A209" s="195" t="s">
        <v>20</v>
      </c>
      <c r="B209" s="32" t="s">
        <v>19</v>
      </c>
      <c r="C209" s="49"/>
      <c r="D209" s="102"/>
      <c r="E209" s="73">
        <f t="shared" ref="E209:E210" si="23">E210</f>
        <v>140000</v>
      </c>
      <c r="F209" s="28"/>
      <c r="G209" s="28"/>
      <c r="H209" s="17">
        <f t="shared" si="19"/>
        <v>0</v>
      </c>
      <c r="I209" s="134"/>
      <c r="J209" s="134"/>
      <c r="K209" s="134"/>
      <c r="L209" s="134"/>
    </row>
    <row r="210" spans="1:15" ht="12.75" hidden="1" customHeight="1" x14ac:dyDescent="0.25">
      <c r="A210" s="186" t="s">
        <v>70</v>
      </c>
      <c r="B210" s="7" t="s">
        <v>19</v>
      </c>
      <c r="C210" s="249" t="s">
        <v>69</v>
      </c>
      <c r="D210" s="250"/>
      <c r="E210" s="75">
        <f t="shared" si="23"/>
        <v>140000</v>
      </c>
      <c r="F210" s="17"/>
      <c r="G210" s="17"/>
      <c r="H210" s="17">
        <f t="shared" si="19"/>
        <v>0</v>
      </c>
      <c r="I210" s="134"/>
      <c r="J210" s="134"/>
      <c r="K210" s="134"/>
      <c r="L210" s="134"/>
    </row>
    <row r="211" spans="1:15" ht="12.75" hidden="1" customHeight="1" x14ac:dyDescent="0.25">
      <c r="A211" s="200" t="s">
        <v>26</v>
      </c>
      <c r="B211" s="20" t="s">
        <v>19</v>
      </c>
      <c r="C211" s="56" t="s">
        <v>69</v>
      </c>
      <c r="D211" s="42">
        <v>244</v>
      </c>
      <c r="E211" s="75">
        <v>140000</v>
      </c>
      <c r="F211" s="28"/>
      <c r="G211" s="28"/>
      <c r="H211" s="17">
        <f t="shared" si="19"/>
        <v>0</v>
      </c>
      <c r="I211" s="134"/>
      <c r="J211" s="134"/>
      <c r="K211" s="134"/>
      <c r="L211" s="134"/>
    </row>
    <row r="212" spans="1:15" ht="12.75" hidden="1" customHeight="1" x14ac:dyDescent="0.25">
      <c r="A212" s="205"/>
      <c r="B212" s="235" t="s">
        <v>83</v>
      </c>
      <c r="C212" s="236"/>
      <c r="D212" s="237"/>
      <c r="E212" s="73">
        <f>E175</f>
        <v>3356121.17</v>
      </c>
      <c r="F212" s="69"/>
      <c r="G212" s="69"/>
      <c r="H212" s="17">
        <f t="shared" si="19"/>
        <v>0</v>
      </c>
      <c r="I212" s="134"/>
      <c r="J212" s="134"/>
      <c r="K212" s="134"/>
      <c r="L212" s="134"/>
    </row>
    <row r="213" spans="1:15" ht="12.75" hidden="1" customHeight="1" x14ac:dyDescent="0.25">
      <c r="A213" s="206" t="s">
        <v>140</v>
      </c>
      <c r="B213" s="24" t="s">
        <v>42</v>
      </c>
      <c r="C213" s="42" t="s">
        <v>135</v>
      </c>
      <c r="D213" s="42"/>
      <c r="E213" s="73"/>
      <c r="F213" s="17">
        <f>F214</f>
        <v>0</v>
      </c>
      <c r="G213" s="69"/>
      <c r="H213" s="17"/>
      <c r="I213" s="134"/>
      <c r="J213" s="134"/>
      <c r="K213" s="134"/>
      <c r="L213" s="134"/>
    </row>
    <row r="214" spans="1:15" ht="12.75" hidden="1" customHeight="1" x14ac:dyDescent="0.25">
      <c r="A214" s="206" t="s">
        <v>10</v>
      </c>
      <c r="B214" s="24" t="s">
        <v>42</v>
      </c>
      <c r="C214" s="42" t="s">
        <v>135</v>
      </c>
      <c r="D214" s="42">
        <v>800</v>
      </c>
      <c r="E214" s="73"/>
      <c r="F214" s="17">
        <v>0</v>
      </c>
      <c r="G214" s="69"/>
      <c r="H214" s="17"/>
      <c r="I214" s="134"/>
      <c r="J214" s="134"/>
      <c r="K214" s="134"/>
      <c r="L214" s="134"/>
    </row>
    <row r="215" spans="1:15" ht="12.75" hidden="1" customHeight="1" x14ac:dyDescent="0.25">
      <c r="A215" s="197" t="s">
        <v>112</v>
      </c>
      <c r="B215" s="32" t="s">
        <v>114</v>
      </c>
      <c r="C215" s="16"/>
      <c r="D215" s="178"/>
      <c r="E215" s="141">
        <f>E220</f>
        <v>1411061.93</v>
      </c>
      <c r="F215" s="141">
        <f>F216</f>
        <v>0</v>
      </c>
      <c r="G215" s="141">
        <f t="shared" ref="G215:H215" si="24">G216</f>
        <v>0</v>
      </c>
      <c r="H215" s="141">
        <f t="shared" si="24"/>
        <v>0</v>
      </c>
      <c r="I215" s="134"/>
      <c r="J215" s="134"/>
      <c r="K215" s="134"/>
      <c r="L215" s="134"/>
    </row>
    <row r="216" spans="1:15" ht="12.75" hidden="1" customHeight="1" x14ac:dyDescent="0.25">
      <c r="A216" s="99" t="s">
        <v>113</v>
      </c>
      <c r="B216" s="32" t="s">
        <v>115</v>
      </c>
      <c r="C216" s="16"/>
      <c r="D216" s="178"/>
      <c r="E216" s="28">
        <f>E220</f>
        <v>1411061.93</v>
      </c>
      <c r="F216" s="28">
        <f>F217+F219</f>
        <v>0</v>
      </c>
      <c r="G216" s="28">
        <f>G220</f>
        <v>0</v>
      </c>
      <c r="H216" s="28">
        <f>H220</f>
        <v>0</v>
      </c>
      <c r="I216" s="134"/>
      <c r="J216" s="134"/>
      <c r="K216" s="134"/>
      <c r="L216" s="134"/>
    </row>
    <row r="217" spans="1:15" ht="12.75" hidden="1" customHeight="1" x14ac:dyDescent="0.25">
      <c r="A217" s="186" t="s">
        <v>137</v>
      </c>
      <c r="B217" s="20" t="s">
        <v>115</v>
      </c>
      <c r="C217" s="16" t="s">
        <v>136</v>
      </c>
      <c r="D217" s="178"/>
      <c r="E217" s="28"/>
      <c r="F217" s="17">
        <v>0</v>
      </c>
      <c r="G217" s="28"/>
      <c r="H217" s="28"/>
      <c r="I217" s="134"/>
      <c r="J217" s="134"/>
      <c r="K217" s="134"/>
      <c r="L217" s="134"/>
    </row>
    <row r="218" spans="1:15" ht="24.6" hidden="1" customHeight="1" x14ac:dyDescent="0.25">
      <c r="A218" s="186" t="s">
        <v>138</v>
      </c>
      <c r="B218" s="20" t="s">
        <v>115</v>
      </c>
      <c r="C218" s="20" t="s">
        <v>136</v>
      </c>
      <c r="D218" s="24" t="s">
        <v>104</v>
      </c>
      <c r="E218" s="28"/>
      <c r="F218" s="17">
        <v>0</v>
      </c>
      <c r="G218" s="28"/>
      <c r="H218" s="28"/>
      <c r="I218" s="134"/>
      <c r="J218" s="134"/>
      <c r="K218" s="134"/>
      <c r="L218" s="134"/>
    </row>
    <row r="219" spans="1:15" ht="13.8" hidden="1" customHeight="1" x14ac:dyDescent="0.25">
      <c r="A219" s="186" t="s">
        <v>139</v>
      </c>
      <c r="B219" s="20" t="s">
        <v>115</v>
      </c>
      <c r="C219" s="19" t="s">
        <v>116</v>
      </c>
      <c r="D219" s="178"/>
      <c r="E219" s="17">
        <f>E220</f>
        <v>1411061.93</v>
      </c>
      <c r="F219" s="17">
        <f>F220</f>
        <v>0</v>
      </c>
      <c r="G219" s="17">
        <f>G220</f>
        <v>0</v>
      </c>
      <c r="H219" s="17">
        <f>H220</f>
        <v>0</v>
      </c>
      <c r="I219" s="134"/>
      <c r="J219" s="134"/>
      <c r="K219" s="134"/>
      <c r="L219" s="134"/>
    </row>
    <row r="220" spans="1:15" ht="12.75" hidden="1" customHeight="1" x14ac:dyDescent="0.25">
      <c r="A220" s="186" t="s">
        <v>100</v>
      </c>
      <c r="B220" s="20" t="s">
        <v>115</v>
      </c>
      <c r="C220" s="19" t="s">
        <v>116</v>
      </c>
      <c r="D220" s="24" t="s">
        <v>104</v>
      </c>
      <c r="E220" s="17">
        <v>1411061.93</v>
      </c>
      <c r="F220" s="17">
        <f>'Приложение 2'!G218</f>
        <v>0</v>
      </c>
      <c r="G220" s="17">
        <f>'Приложение 2'!H218</f>
        <v>0</v>
      </c>
      <c r="H220" s="17">
        <f>'Приложение 2'!I218</f>
        <v>0</v>
      </c>
      <c r="I220" s="134"/>
      <c r="J220" s="134"/>
      <c r="K220" s="134"/>
      <c r="L220" s="134"/>
    </row>
    <row r="221" spans="1:15" ht="12.75" customHeight="1" x14ac:dyDescent="0.25">
      <c r="A221" s="92" t="s">
        <v>94</v>
      </c>
      <c r="B221" s="198" t="s">
        <v>93</v>
      </c>
      <c r="C221" s="199"/>
      <c r="D221" s="189"/>
      <c r="E221" s="115">
        <f>E222</f>
        <v>424019.92</v>
      </c>
      <c r="F221" s="159">
        <f>F222</f>
        <v>868570.88</v>
      </c>
      <c r="G221" s="162">
        <f t="shared" ref="G221:H221" si="25">G222</f>
        <v>752813.8</v>
      </c>
      <c r="H221" s="162">
        <f t="shared" si="25"/>
        <v>752813.8</v>
      </c>
      <c r="I221" s="126"/>
      <c r="J221" s="126"/>
      <c r="K221" s="126"/>
      <c r="L221" s="126"/>
      <c r="M221" s="126"/>
      <c r="N221" s="126"/>
      <c r="O221" s="126"/>
    </row>
    <row r="222" spans="1:15" ht="12.75" customHeight="1" x14ac:dyDescent="0.25">
      <c r="A222" s="92" t="s">
        <v>95</v>
      </c>
      <c r="B222" s="198" t="s">
        <v>96</v>
      </c>
      <c r="C222" s="199"/>
      <c r="D222" s="188"/>
      <c r="E222" s="116">
        <f>E223</f>
        <v>424019.92</v>
      </c>
      <c r="F222" s="160">
        <f>F223+F226+F227</f>
        <v>868570.88</v>
      </c>
      <c r="G222" s="160">
        <f t="shared" ref="G222:H222" si="26">G223+G226+G227</f>
        <v>752813.8</v>
      </c>
      <c r="H222" s="208">
        <f t="shared" si="26"/>
        <v>752813.8</v>
      </c>
      <c r="I222" s="126"/>
      <c r="J222" s="126"/>
      <c r="K222" s="126"/>
      <c r="L222" s="126"/>
      <c r="M222" s="126"/>
    </row>
    <row r="223" spans="1:15" ht="12.75" customHeight="1" x14ac:dyDescent="0.25">
      <c r="A223" s="14" t="s">
        <v>97</v>
      </c>
      <c r="B223" s="24" t="s">
        <v>96</v>
      </c>
      <c r="C223" s="177" t="s">
        <v>98</v>
      </c>
      <c r="D223" s="207"/>
      <c r="E223" s="117">
        <f>E224+E225+E227</f>
        <v>424019.92</v>
      </c>
      <c r="F223" s="161">
        <f>F224+F225</f>
        <v>858570.88</v>
      </c>
      <c r="G223" s="161">
        <f>G224+G225</f>
        <v>752813.8</v>
      </c>
      <c r="H223" s="209">
        <f t="shared" ref="H223" si="27">H224+H225</f>
        <v>752813.8</v>
      </c>
      <c r="I223" s="126"/>
      <c r="J223" s="126"/>
      <c r="K223" s="126"/>
      <c r="L223" s="126"/>
      <c r="M223" s="126"/>
    </row>
    <row r="224" spans="1:15" ht="53.25" customHeight="1" x14ac:dyDescent="0.25">
      <c r="A224" s="93" t="s">
        <v>103</v>
      </c>
      <c r="B224" s="24" t="s">
        <v>96</v>
      </c>
      <c r="C224" s="177" t="s">
        <v>98</v>
      </c>
      <c r="D224" s="42">
        <v>100</v>
      </c>
      <c r="E224" s="117">
        <v>360019.92</v>
      </c>
      <c r="F224" s="17">
        <f>'Приложение 2'!G222</f>
        <v>845570.88</v>
      </c>
      <c r="G224" s="17">
        <f>'Приложение 2'!H222</f>
        <v>752813.8</v>
      </c>
      <c r="H224" s="17">
        <f>'Приложение 2'!I222</f>
        <v>752813.8</v>
      </c>
      <c r="I224" s="126"/>
      <c r="J224" s="126"/>
      <c r="K224" s="126"/>
      <c r="L224" s="126"/>
      <c r="M224" s="126"/>
    </row>
    <row r="225" spans="1:13" ht="24.75" customHeight="1" x14ac:dyDescent="0.25">
      <c r="A225" s="93" t="s">
        <v>100</v>
      </c>
      <c r="B225" s="24" t="s">
        <v>96</v>
      </c>
      <c r="C225" s="177" t="s">
        <v>98</v>
      </c>
      <c r="D225" s="42">
        <v>200</v>
      </c>
      <c r="E225" s="117">
        <v>51200</v>
      </c>
      <c r="F225" s="17">
        <f>'Приложение 2'!G223</f>
        <v>13000</v>
      </c>
      <c r="G225" s="17">
        <f>'Приложение 2'!H223</f>
        <v>0</v>
      </c>
      <c r="H225" s="17">
        <f>'Приложение 2'!I223</f>
        <v>0</v>
      </c>
      <c r="I225" s="126"/>
      <c r="J225" s="126"/>
      <c r="K225" s="126"/>
      <c r="L225" s="126"/>
      <c r="M225" s="126"/>
    </row>
    <row r="226" spans="1:13" ht="13.2" customHeight="1" x14ac:dyDescent="0.25">
      <c r="A226" s="93" t="s">
        <v>105</v>
      </c>
      <c r="B226" s="24" t="s">
        <v>96</v>
      </c>
      <c r="C226" s="177" t="s">
        <v>98</v>
      </c>
      <c r="D226" s="42">
        <v>800</v>
      </c>
      <c r="E226" s="117"/>
      <c r="F226" s="17">
        <f>'Приложение 2'!G224</f>
        <v>5000</v>
      </c>
      <c r="G226" s="17">
        <f>'Приложение 2'!H224</f>
        <v>0</v>
      </c>
      <c r="H226" s="17">
        <f>'Приложение 2'!I224</f>
        <v>0</v>
      </c>
      <c r="I226" s="126"/>
      <c r="J226" s="126"/>
      <c r="K226" s="126"/>
      <c r="L226" s="126"/>
      <c r="M226" s="126"/>
    </row>
    <row r="227" spans="1:13" ht="12.75" customHeight="1" x14ac:dyDescent="0.25">
      <c r="A227" s="14" t="s">
        <v>134</v>
      </c>
      <c r="B227" s="24" t="s">
        <v>96</v>
      </c>
      <c r="C227" s="177" t="s">
        <v>133</v>
      </c>
      <c r="D227" s="42"/>
      <c r="E227" s="117">
        <v>12800</v>
      </c>
      <c r="F227" s="17">
        <f>F228</f>
        <v>5000</v>
      </c>
      <c r="G227" s="17">
        <f t="shared" ref="G227:H227" si="28">G228</f>
        <v>0</v>
      </c>
      <c r="H227" s="17">
        <f t="shared" si="28"/>
        <v>0</v>
      </c>
      <c r="I227" s="126"/>
      <c r="J227" s="126"/>
      <c r="K227" s="126"/>
      <c r="L227" s="126"/>
      <c r="M227" s="126"/>
    </row>
    <row r="228" spans="1:13" ht="12.75" customHeight="1" x14ac:dyDescent="0.25">
      <c r="A228" s="14" t="s">
        <v>130</v>
      </c>
      <c r="B228" s="24" t="s">
        <v>96</v>
      </c>
      <c r="C228" s="177" t="s">
        <v>133</v>
      </c>
      <c r="D228" s="42">
        <v>200</v>
      </c>
      <c r="E228" s="117"/>
      <c r="F228" s="17">
        <f>'Приложение 2'!G226</f>
        <v>5000</v>
      </c>
      <c r="G228" s="17">
        <f>'Приложение 2'!H226</f>
        <v>0</v>
      </c>
      <c r="H228" s="17">
        <f>'Приложение 2'!I226</f>
        <v>0</v>
      </c>
      <c r="I228" s="126"/>
      <c r="J228" s="126"/>
      <c r="K228" s="126"/>
      <c r="L228" s="126"/>
      <c r="M228" s="126"/>
    </row>
    <row r="229" spans="1:13" ht="12.75" customHeight="1" x14ac:dyDescent="0.25">
      <c r="A229" s="92" t="s">
        <v>107</v>
      </c>
      <c r="B229" s="128"/>
      <c r="C229" s="27"/>
      <c r="D229" s="189"/>
      <c r="E229" s="28">
        <f>E16+E15</f>
        <v>4210970</v>
      </c>
      <c r="F229" s="28">
        <f>F221+F215+F54+F50+F17+F15</f>
        <v>5675000</v>
      </c>
      <c r="G229" s="28">
        <f t="shared" ref="G229:H229" si="29">G221+G215+G54+G50+G17+G15</f>
        <v>5350000</v>
      </c>
      <c r="H229" s="28">
        <f t="shared" si="29"/>
        <v>5710000</v>
      </c>
      <c r="I229" s="126"/>
      <c r="J229" s="126"/>
      <c r="K229" s="126"/>
      <c r="L229" s="126"/>
      <c r="M229" s="126"/>
    </row>
    <row r="231" spans="1:13" ht="12.75" customHeight="1" x14ac:dyDescent="0.25">
      <c r="F231" s="157">
        <v>5073700</v>
      </c>
      <c r="G231" s="157">
        <v>5152030</v>
      </c>
      <c r="H231" s="157">
        <v>5324520</v>
      </c>
    </row>
    <row r="232" spans="1:13" ht="12.75" customHeight="1" x14ac:dyDescent="0.25">
      <c r="F232" s="167">
        <v>4663840</v>
      </c>
      <c r="G232" s="157">
        <v>4731500</v>
      </c>
      <c r="H232" s="157">
        <v>4829700</v>
      </c>
    </row>
    <row r="233" spans="1:13" ht="12.75" customHeight="1" x14ac:dyDescent="0.25">
      <c r="F233" s="157"/>
      <c r="G233" s="157"/>
      <c r="H233" s="157"/>
    </row>
    <row r="234" spans="1:13" ht="12.75" customHeight="1" x14ac:dyDescent="0.25">
      <c r="F234" s="167">
        <f>F229-F231</f>
        <v>601300</v>
      </c>
      <c r="G234" s="167">
        <f t="shared" ref="G234:H234" si="30">G229-G231</f>
        <v>197970</v>
      </c>
      <c r="H234" s="167">
        <f t="shared" si="30"/>
        <v>385480</v>
      </c>
    </row>
    <row r="236" spans="1:13" ht="12.75" customHeight="1" x14ac:dyDescent="0.25">
      <c r="G236" s="2"/>
    </row>
    <row r="237" spans="1:13" ht="12.75" customHeight="1" x14ac:dyDescent="0.25">
      <c r="F237" s="156"/>
      <c r="G237" s="156"/>
      <c r="H237" s="156"/>
    </row>
  </sheetData>
  <mergeCells count="66">
    <mergeCell ref="C210:D210"/>
    <mergeCell ref="B212:D212"/>
    <mergeCell ref="B205:D205"/>
    <mergeCell ref="C207:D207"/>
    <mergeCell ref="C198:D198"/>
    <mergeCell ref="B200:D200"/>
    <mergeCell ref="C202:D202"/>
    <mergeCell ref="C189:D189"/>
    <mergeCell ref="C192:D192"/>
    <mergeCell ref="C178:D178"/>
    <mergeCell ref="E173:E174"/>
    <mergeCell ref="B176:D176"/>
    <mergeCell ref="B158:D158"/>
    <mergeCell ref="A169:D169"/>
    <mergeCell ref="A170:D170"/>
    <mergeCell ref="A171:E171"/>
    <mergeCell ref="C153:D153"/>
    <mergeCell ref="C156:D156"/>
    <mergeCell ref="C148:D148"/>
    <mergeCell ref="B151:D151"/>
    <mergeCell ref="C144:D144"/>
    <mergeCell ref="B146:D146"/>
    <mergeCell ref="C138:D138"/>
    <mergeCell ref="C135:D135"/>
    <mergeCell ref="B122:D122"/>
    <mergeCell ref="C124:D124"/>
    <mergeCell ref="B111:E114"/>
    <mergeCell ref="A115:D115"/>
    <mergeCell ref="A116:D116"/>
    <mergeCell ref="A117:D117"/>
    <mergeCell ref="A119:A120"/>
    <mergeCell ref="B110:E110"/>
    <mergeCell ref="A65:E65"/>
    <mergeCell ref="C72:D72"/>
    <mergeCell ref="C83:D83"/>
    <mergeCell ref="C86:D86"/>
    <mergeCell ref="C92:D92"/>
    <mergeCell ref="C96:D96"/>
    <mergeCell ref="C101:D101"/>
    <mergeCell ref="C104:D104"/>
    <mergeCell ref="B107:E107"/>
    <mergeCell ref="A108:E108"/>
    <mergeCell ref="B109:E109"/>
    <mergeCell ref="A64:E64"/>
    <mergeCell ref="C19:D19"/>
    <mergeCell ref="J25:K25"/>
    <mergeCell ref="C38:D38"/>
    <mergeCell ref="C44:D44"/>
    <mergeCell ref="C52:D52"/>
    <mergeCell ref="C56:D56"/>
    <mergeCell ref="A59:E59"/>
    <mergeCell ref="A60:E60"/>
    <mergeCell ref="A61:E61"/>
    <mergeCell ref="A62:E62"/>
    <mergeCell ref="B63:E63"/>
    <mergeCell ref="H13:H14"/>
    <mergeCell ref="A2:H2"/>
    <mergeCell ref="A3:H3"/>
    <mergeCell ref="A4:H4"/>
    <mergeCell ref="A5:H5"/>
    <mergeCell ref="A6:H6"/>
    <mergeCell ref="A7:H7"/>
    <mergeCell ref="E13:E14"/>
    <mergeCell ref="F13:F14"/>
    <mergeCell ref="G13:G14"/>
    <mergeCell ref="A12:D12"/>
  </mergeCells>
  <pageMargins left="0.70866141732283472" right="0.31496062992125984" top="0.74803149606299213" bottom="0.74803149606299213" header="0.31496062992125984" footer="0.31496062992125984"/>
  <pageSetup paperSize="9" scale="8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2</vt:lpstr>
      <vt:lpstr>Приложение 3</vt:lpstr>
      <vt:lpstr>'Приложение 2'!Область_печати</vt:lpstr>
      <vt:lpstr>'Приложение 3'!Область_печати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ROZA</cp:lastModifiedBy>
  <cp:lastPrinted>2024-12-27T10:23:30Z</cp:lastPrinted>
  <dcterms:created xsi:type="dcterms:W3CDTF">2002-03-11T10:22:12Z</dcterms:created>
  <dcterms:modified xsi:type="dcterms:W3CDTF">2025-01-14T12:17:18Z</dcterms:modified>
</cp:coreProperties>
</file>